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IVISÃO SECRETARIAS 2022" sheetId="1" r:id="rId4"/>
    <sheet state="hidden" name="PREÇO MÉDIO 2021" sheetId="2" r:id="rId5"/>
    <sheet state="visible" name="Dotação SEMSA" sheetId="3" r:id="rId6"/>
    <sheet state="visible" name="Itens SEMSA" sheetId="4" r:id="rId7"/>
    <sheet state="visible" name="PREÇO MÉDIO" sheetId="5" r:id="rId8"/>
    <sheet state="visible" name="QUANTITATIVO SECR." sheetId="6" r:id="rId9"/>
    <sheet state="hidden" name="QUANTITATIVO SECRETARIA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8">
      <text>
        <t xml:space="preserve">CADASTRAR CÓDIGO
	-Lídia Mara Jaras Rutzen</t>
      </text>
    </comment>
    <comment authorId="0" ref="D38">
      <text>
        <t xml:space="preserve">ITEM INCLUSO PELA SEMEL
	-Lídia Mara Jaras Rutzen</t>
      </text>
    </comment>
  </commentList>
</comments>
</file>

<file path=xl/sharedStrings.xml><?xml version="1.0" encoding="utf-8"?>
<sst xmlns="http://schemas.openxmlformats.org/spreadsheetml/2006/main" count="709" uniqueCount="250">
  <si>
    <t>Confecção, instalação e manutenção de cortinas com fornecimento de acessórios.</t>
  </si>
  <si>
    <t>Lote 1 - Cortinas e acessórios</t>
  </si>
  <si>
    <t>SEMED</t>
  </si>
  <si>
    <t>SEMMA</t>
  </si>
  <si>
    <t>SEMAS</t>
  </si>
  <si>
    <t>SEGOV</t>
  </si>
  <si>
    <t>SEMDE</t>
  </si>
  <si>
    <t>SEMEL</t>
  </si>
  <si>
    <t>PINHAIS PREVIDENCIA</t>
  </si>
  <si>
    <t>SEMSA</t>
  </si>
  <si>
    <t>Média</t>
  </si>
  <si>
    <t>Valor Total</t>
  </si>
  <si>
    <t xml:space="preserve">ITEM </t>
  </si>
  <si>
    <t>QUANT TOTAL</t>
  </si>
  <si>
    <t>UNID.</t>
  </si>
  <si>
    <t>DESCRIÇÃO</t>
  </si>
  <si>
    <t>Quant</t>
  </si>
  <si>
    <t>M²</t>
  </si>
  <si>
    <r>
      <rPr>
        <rFont val="Arial"/>
        <b/>
        <color theme="1"/>
        <sz val="10.0"/>
      </rPr>
      <t>Cortina, trilho suíço e sanefa de madeira:</t>
    </r>
    <r>
      <rPr>
        <rFont val="Arial"/>
        <b val="0"/>
        <color theme="1"/>
        <sz val="10.0"/>
      </rPr>
      <t xml:space="preserve"> </t>
    </r>
    <r>
      <rPr>
        <rFont val="Arial"/>
        <b val="0"/>
        <color theme="1"/>
        <sz val="10.0"/>
      </rPr>
      <t>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</si>
  <si>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1,60 de largura por 160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</si>
  <si>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</si>
  <si>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 e trilho suíço:</t>
    </r>
    <r>
      <rPr>
        <rFont val="Arial"/>
        <b val="0"/>
        <color theme="1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</si>
  <si>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</si>
  <si>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</si>
  <si>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</si>
  <si>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Cortina malha e varão</t>
    </r>
    <r>
      <rPr>
        <rFont val="Arial"/>
        <b val="0"/>
        <color theme="1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</si>
  <si>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theme="1"/>
        <sz val="10.0"/>
      </rPr>
      <t>Cortina veneza e varão</t>
    </r>
    <r>
      <rPr>
        <rFont val="Arial"/>
        <b val="0"/>
        <color theme="1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</si>
  <si>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theme="1"/>
        <sz val="10.0"/>
      </rPr>
      <t>Cortina anti-chamas</t>
    </r>
    <r>
      <rPr>
        <rFont val="Arial"/>
        <b val="0"/>
        <color theme="1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</si>
  <si>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t>M</t>
  </si>
  <si>
    <r>
      <rPr>
        <rFont val="Arial"/>
        <b/>
        <color theme="1"/>
        <sz val="10.0"/>
      </rPr>
      <t>Trilhos de alumínio duplo</t>
    </r>
    <r>
      <rPr>
        <rFont val="Arial"/>
        <b val="0"/>
        <color theme="1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</si>
  <si>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theme="1"/>
        <sz val="10.0"/>
      </rPr>
      <t>Varão com suportes e ponteiras</t>
    </r>
    <r>
      <rPr>
        <rFont val="Arial"/>
        <b val="0"/>
        <color theme="1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</si>
  <si>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theme="1"/>
        <sz val="10.0"/>
      </rPr>
      <t>Cortina blackout corta luz e varão:</t>
    </r>
    <r>
      <rPr>
        <rFont val="Arial"/>
        <b val="0"/>
        <color theme="1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</si>
  <si>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theme="1"/>
        <sz val="10.0"/>
      </rPr>
      <t xml:space="preserve">Forro blackout para cortina e varão suíço: </t>
    </r>
    <r>
      <rPr>
        <rFont val="Arial"/>
        <color theme="1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</si>
  <si>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Forro para cortina e varão suíço: </t>
    </r>
    <r>
      <rPr>
        <rFont val="Arial"/>
        <color theme="1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</si>
  <si>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Fornecimento e instalação de papel de parede vinílico impermeavel (PVC</t>
    </r>
    <r>
      <rPr>
        <rFont val="Arial"/>
        <color theme="1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</si>
  <si>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PÇ</t>
  </si>
  <si>
    <r>
      <rPr>
        <rFont val="Arial"/>
        <color theme="1"/>
        <sz val="10.0"/>
      </rPr>
      <t xml:space="preserve">Aquisição de </t>
    </r>
    <r>
      <rPr>
        <rFont val="Arial"/>
        <b/>
        <color theme="1"/>
        <sz val="10.0"/>
      </rPr>
      <t>suporte para varão grosso alongado.</t>
    </r>
    <r>
      <rPr>
        <rFont val="Arial"/>
        <color theme="1"/>
        <sz val="10.0"/>
      </rPr>
      <t xml:space="preserve"> Materiais de primeira qualidade.</t>
    </r>
  </si>
  <si>
    <r>
      <rPr>
        <rFont val="Arial"/>
        <color theme="1"/>
        <sz val="10.0"/>
      </rPr>
      <t>Aquisição de</t>
    </r>
    <r>
      <rPr>
        <rFont val="Arial"/>
        <b/>
        <color theme="1"/>
        <sz val="10.0"/>
      </rPr>
      <t xml:space="preserve"> ponteira em pvc para varão grosso</t>
    </r>
    <r>
      <rPr>
        <rFont val="Arial"/>
        <color theme="1"/>
        <sz val="10.0"/>
      </rPr>
      <t>. Materiais de primeira qualidade.</t>
    </r>
  </si>
  <si>
    <t>TOTAL</t>
  </si>
  <si>
    <t>Lote 2 - Serviços de manutenção</t>
  </si>
  <si>
    <r>
      <rPr>
        <rFont val="Arial"/>
        <b/>
        <color theme="1"/>
        <sz val="10.0"/>
      </rPr>
      <t xml:space="preserve">Serviços de manutenção: </t>
    </r>
    <r>
      <rPr>
        <rFont val="Arial"/>
        <color theme="1"/>
        <sz val="10.0"/>
      </rPr>
      <t xml:space="preserve">Lubrificação e ajustes, incluindo reinstalação, fixação de suportes, buchas e parafusos. </t>
    </r>
  </si>
  <si>
    <r>
      <rPr>
        <rFont val="Arial"/>
        <b/>
        <color theme="1"/>
        <sz val="10.0"/>
      </rPr>
      <t>Serviços de manutenção:</t>
    </r>
    <r>
      <rPr>
        <rFont val="Arial"/>
        <b/>
        <color theme="1"/>
        <sz val="10.0"/>
      </rPr>
      <t xml:space="preserve"> </t>
    </r>
    <r>
      <rPr>
        <rFont val="Arial"/>
        <color theme="1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</si>
  <si>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theme="1"/>
        <sz val="10.0"/>
      </rPr>
      <t>Serviços de manutenção:</t>
    </r>
    <r>
      <rPr>
        <rFont val="Arial"/>
        <color theme="1"/>
        <sz val="10.0"/>
      </rPr>
      <t xml:space="preserve"> </t>
    </r>
    <r>
      <rPr>
        <rFont val="Arial"/>
        <color theme="1"/>
        <sz val="10.0"/>
      </rPr>
      <t xml:space="preserve">Remanejamento simples sem recorte, readaptação dos varões ou trilhos incluindo reinstalação, fixação de suportes, buchas e parafusos. </t>
    </r>
  </si>
  <si>
    <t>Total SEMED</t>
  </si>
  <si>
    <t>Total SEMEL</t>
  </si>
  <si>
    <t>Total SEMAS</t>
  </si>
  <si>
    <t>Total SEMSA</t>
  </si>
  <si>
    <t xml:space="preserve">Total </t>
  </si>
  <si>
    <t>Total Geral</t>
  </si>
  <si>
    <t>Hashtag</t>
  </si>
  <si>
    <t>SRB</t>
  </si>
  <si>
    <t>Luxor -Germano Pedroso de Moraes</t>
  </si>
  <si>
    <t>COD IPM</t>
  </si>
  <si>
    <t>Valor unitário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</si>
  <si>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</si>
  <si>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t>33.90.30.99.01</t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</si>
  <si>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</si>
  <si>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</si>
  <si>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</si>
  <si>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</si>
  <si>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</si>
  <si>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</si>
  <si>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</si>
  <si>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</si>
  <si>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</si>
  <si>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</si>
  <si>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t>33.90.30.24.00</t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</si>
  <si>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</si>
  <si>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</si>
  <si>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</si>
  <si>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</si>
  <si>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</si>
  <si>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</si>
  <si>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</si>
  <si>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t>Total lote 1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</si>
  <si>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</si>
  <si>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t>33.90.39.16.00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</si>
  <si>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</si>
  <si>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</si>
  <si>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do lote 2</t>
  </si>
  <si>
    <t>Órgão:</t>
  </si>
  <si>
    <t>Secretaria Municipal de Saúde</t>
  </si>
  <si>
    <t>Unidade:</t>
  </si>
  <si>
    <t>Fundo Municipal de Saúde</t>
  </si>
  <si>
    <t>Programa PPA n.º:</t>
  </si>
  <si>
    <t>Descrição:</t>
  </si>
  <si>
    <t>Mais Saúde para Pinhais</t>
  </si>
  <si>
    <t>Ação LDO n.º:</t>
  </si>
  <si>
    <t>Promover suporte para o desenvolvimento das ações e serviços da Atenção Primária</t>
  </si>
  <si>
    <t>Manter as ações e serviços de Atenção a Saúde Mental</t>
  </si>
  <si>
    <t>Promover suporte para o desenvolvimento das ações e serviços da Atenção Especializada</t>
  </si>
  <si>
    <t>Promover suporte para o desenvolvimento das ações e serviços do Sistema Municipal de Saúde</t>
  </si>
  <si>
    <t>Promover suporte para o desenvolvimento das ações e serviços da Vigilância em Saúde</t>
  </si>
  <si>
    <t>Vínculo:</t>
  </si>
  <si>
    <t>494.2</t>
  </si>
  <si>
    <t>Bloco de Custeio das Ações e Serviços Públicos de Saúde - Federal</t>
  </si>
  <si>
    <t>Saúde - Receitas Vinculadas (E.C. 29/00 - 15%)</t>
  </si>
  <si>
    <t>Das Dotações</t>
  </si>
  <si>
    <t>Número</t>
  </si>
  <si>
    <t>Reduzido</t>
  </si>
  <si>
    <t>Descrição</t>
  </si>
  <si>
    <t>Vínculo</t>
  </si>
  <si>
    <t>Origem do Recurso</t>
  </si>
  <si>
    <t>Ano</t>
  </si>
  <si>
    <t>Lote</t>
  </si>
  <si>
    <t>Item</t>
  </si>
  <si>
    <t>Valor Cotado</t>
  </si>
  <si>
    <t>06.001.0010.0301.0094.2039.339030.99.01</t>
  </si>
  <si>
    <t>Outros Materiais de Consumo</t>
  </si>
  <si>
    <t>Federal</t>
  </si>
  <si>
    <t>I</t>
  </si>
  <si>
    <t>12, 13</t>
  </si>
  <si>
    <t>06.001.0010.0302.0094.2043.339030.99.01</t>
  </si>
  <si>
    <t>06.001.0010.0302.0094.2041.339030.99.01</t>
  </si>
  <si>
    <t>Municipal</t>
  </si>
  <si>
    <t>06.001.0010.0301.0094.2037.339030.99.01</t>
  </si>
  <si>
    <t>06.001.0010.0305.0094.2040.339030.99.01</t>
  </si>
  <si>
    <t>06.001.0010.0301.0094.2039.339030.24.00</t>
  </si>
  <si>
    <t>Material para manutenção de bens imóveis</t>
  </si>
  <si>
    <t>06.001.0010.0302.0094.2043.339030.24.00</t>
  </si>
  <si>
    <t>06.001.0010.0302.0094.2041.339030.24.00</t>
  </si>
  <si>
    <t>Subtotal 2023</t>
  </si>
  <si>
    <t>LOA 2024</t>
  </si>
  <si>
    <t>06.001.0010.0302.0094.2041.339039.16.00</t>
  </si>
  <si>
    <t>06.001.0010.0302.0094.2043.339039.16.00</t>
  </si>
  <si>
    <t>Subtotal 2024</t>
  </si>
  <si>
    <t xml:space="preserve"> Valor Total (R$):</t>
  </si>
  <si>
    <t>QUANTITATIVO SECRETARIAS</t>
  </si>
  <si>
    <t>DEAPS
P.A. 2039 - RED. 211</t>
  </si>
  <si>
    <t>CAPS
P.A. 2043 - RED. 216</t>
  </si>
  <si>
    <t>CE/REMOÇÃO
P.A. 2041 - RED. 214</t>
  </si>
  <si>
    <t>DEAM
P.A. 2037 - RED. 204</t>
  </si>
  <si>
    <t>GEIVE
P.A. 2040 - RED. 213</t>
  </si>
  <si>
    <t>LOTE I - CORTINAS E ACESSÓRIOS</t>
  </si>
  <si>
    <t>PREÇO MÉDIO</t>
  </si>
  <si>
    <t>TOTAL A SER LICITADO</t>
  </si>
  <si>
    <t>Coluna Auxiliar</t>
  </si>
  <si>
    <t>ITEM</t>
  </si>
  <si>
    <t>UNIDADE</t>
  </si>
  <si>
    <t>CÓDIGO</t>
  </si>
  <si>
    <t>VALOR</t>
  </si>
  <si>
    <t>QUANTIDADE TOTAL</t>
  </si>
  <si>
    <t>VALOR TOTAL</t>
  </si>
  <si>
    <t>PREÇO MÁXIMO</t>
  </si>
  <si>
    <t>TESTE</t>
  </si>
  <si>
    <t>QTDE</t>
  </si>
  <si>
    <t>CÓD. - DESC.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</si>
  <si>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</si>
  <si>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</si>
  <si>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</si>
  <si>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</si>
  <si>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</si>
  <si>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</si>
  <si>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</si>
  <si>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t xml:space="preserve">R$0.00
</t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</si>
  <si>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</si>
  <si>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</si>
  <si>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</si>
  <si>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</si>
  <si>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</si>
  <si>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t>3339030990100000000 - Outros Materiais de Consumo</t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</si>
  <si>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</si>
  <si>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</si>
  <si>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</si>
  <si>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3339030240000000000 - Material para manutenção de bens imóveis</t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</si>
  <si>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</si>
  <si>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</si>
  <si>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</si>
  <si>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t>TOTAL LOTE I</t>
  </si>
  <si>
    <t xml:space="preserve">LOTE II  -  SERVIÇOS DE MANUTENÇÃO                      </t>
  </si>
  <si>
    <t>QUANTIDADE</t>
  </si>
  <si>
    <t>R$ TOTAL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</si>
  <si>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</si>
  <si>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</si>
  <si>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</si>
  <si>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LOTE II</t>
  </si>
  <si>
    <t>TOTAL GERAL</t>
  </si>
  <si>
    <t>CAT</t>
  </si>
  <si>
    <t>FORNECEDOR PRECISÃO</t>
  </si>
  <si>
    <t>FORNECEDOR YUNES</t>
  </si>
  <si>
    <t>FORNECEDOR LUXOR</t>
  </si>
  <si>
    <t>PAINEL DE PREÇOS</t>
  </si>
  <si>
    <t>ATA 005/2023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</si>
  <si>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</si>
  <si>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</si>
  <si>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</si>
  <si>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</si>
  <si>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</si>
  <si>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</si>
  <si>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</si>
  <si>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</si>
  <si>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</si>
  <si>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</si>
  <si>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</si>
  <si>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</si>
  <si>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</si>
  <si>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</si>
  <si>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</si>
  <si>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</si>
  <si>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</si>
  <si>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 com deslizante e prega Wave, preto Acompanha trilhos modelo suiço, 100% alumínio, sem
emendas, com fixação a cada 80 cm por suporte em L. Deve-se utilizar no acabamento fita de rodízio e terminais de primeira qualidade. Instalação, materiais e acessórios incluídos.</t>
    </r>
  </si>
  <si>
    <t xml:space="preserve">LOTE II -  SERVIÇOS DE MANUTENÇÃO                      </t>
  </si>
  <si>
    <t>ATA 006/2023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</si>
  <si>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</si>
  <si>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</si>
  <si>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</si>
  <si>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VALOR NÃO USADO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</si>
  <si>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</si>
  <si>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</si>
  <si>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</si>
  <si>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</si>
  <si>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</si>
  <si>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</si>
  <si>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</si>
  <si>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</si>
  <si>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</si>
  <si>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</si>
  <si>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</si>
  <si>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</si>
  <si>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</si>
  <si>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</si>
  <si>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</si>
  <si>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</si>
  <si>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</si>
  <si>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</si>
  <si>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</si>
  <si>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</si>
  <si>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</si>
  <si>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COTAÇÕES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</si>
  <si>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</si>
  <si>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</si>
  <si>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</si>
  <si>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</si>
  <si>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</si>
  <si>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</si>
  <si>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</si>
  <si>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</si>
  <si>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</si>
  <si>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</si>
  <si>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</si>
  <si>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</si>
  <si>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</si>
  <si>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</si>
  <si>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</si>
  <si>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</si>
  <si>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</si>
  <si>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r>
      <rPr>
        <rFont val="Arial"/>
        <b/>
        <color rgb="FF000000"/>
        <sz val="10.0"/>
      </rPr>
      <t>Cortina e trilho suíço</t>
    </r>
    <r>
      <rPr>
        <rFont val="Arial"/>
        <color rgb="FF000000"/>
        <sz val="10.0"/>
      </rPr>
      <t>: confecção e instalação de
cortinas em tecido oxford 100% poliester
com deslizante e prega Wave, preto
Acompanha trilhos modelo suiço, 100% alumínio, sem
emendas, com fixação a cada 80 cm por suporte em L. 
Deve-se utilizar no acabamento fita de rodízio e
terminais de primeira qualidade. 
Instalação, materiais e acessórios incluídos.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</si>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</sst>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;[Red]0.00"/>
    <numFmt numFmtId="165" formatCode="0;[Red]0"/>
    <numFmt numFmtId="166" formatCode="&quot;R$&quot;#,##0.00;[Red]&quot;R$&quot;#,##0.00"/>
    <numFmt numFmtId="167" formatCode="_([$R$ -416]* #,##0.00_);_([$R$ -416]* \(#,##0.00\);_([$R$ -416]* &quot;-&quot;??_);_(@_)"/>
    <numFmt numFmtId="168" formatCode="&quot;$&quot;#,##0.00"/>
    <numFmt numFmtId="169" formatCode="_(&quot;$&quot;* #,##0.00_);_(&quot;$&quot;* \(#,##0.00\);_(&quot;$&quot;* &quot;-&quot;??_);_(@_)"/>
    <numFmt numFmtId="170" formatCode="[$R$]#,##0.00"/>
    <numFmt numFmtId="171" formatCode="&quot;R$&quot;\ #,##0.00"/>
  </numFmts>
  <fonts count="30">
    <font>
      <sz val="11.0"/>
      <color theme="1"/>
      <name val="Arial"/>
      <scheme val="minor"/>
    </font>
    <font>
      <b/>
      <sz val="18.0"/>
      <color theme="1"/>
      <name val="Arial"/>
    </font>
    <font>
      <sz val="12.0"/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2.0"/>
      <color rgb="FF000000"/>
      <name val="Arial"/>
    </font>
    <font>
      <b/>
      <sz val="11.0"/>
      <color rgb="FF000000"/>
      <name val="Calibri"/>
    </font>
    <font>
      <b/>
      <sz val="10.0"/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b/>
      <sz val="11.0"/>
      <color rgb="FF000000"/>
      <name val="Arial"/>
    </font>
    <font>
      <color rgb="FF000000"/>
      <name val="Calibri"/>
    </font>
    <font>
      <b/>
      <sz val="12.0"/>
      <color rgb="FF000000"/>
      <name val="Calibri"/>
    </font>
    <font>
      <b/>
      <sz val="10.0"/>
      <color rgb="FFFFFFFF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theme="0"/>
      <name val="Calibri"/>
    </font>
    <font>
      <b/>
      <sz val="10.0"/>
      <color theme="0"/>
      <name val="Calibri"/>
    </font>
    <font>
      <b/>
      <sz val="12.0"/>
      <color theme="0"/>
      <name val="Arial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</fonts>
  <fills count="21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rgb="FFFAFAFA"/>
        <bgColor rgb="FFFAFAFA"/>
      </patternFill>
    </fill>
    <fill>
      <patternFill patternType="solid">
        <fgColor rgb="FF9FC5E8"/>
        <bgColor rgb="FF9FC5E8"/>
      </patternFill>
    </fill>
    <fill>
      <patternFill patternType="solid">
        <fgColor rgb="FFFF9900"/>
        <bgColor rgb="FFFF9900"/>
      </patternFill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0E0E3"/>
        <bgColor rgb="FFD0E0E3"/>
      </patternFill>
    </fill>
    <fill>
      <patternFill patternType="solid">
        <fgColor rgb="FF0F243E"/>
        <bgColor rgb="FF0F243E"/>
      </patternFill>
    </fill>
    <fill>
      <patternFill patternType="solid">
        <fgColor rgb="FF00FF00"/>
        <bgColor rgb="FF00FF00"/>
      </patternFill>
    </fill>
  </fills>
  <borders count="2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3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1" fillId="2" fontId="3" numFmtId="0" xfId="0" applyBorder="1" applyFill="1" applyFont="1"/>
    <xf borderId="1" fillId="2" fontId="4" numFmtId="0" xfId="0" applyBorder="1" applyFont="1"/>
    <xf borderId="2" fillId="2" fontId="4" numFmtId="0" xfId="0" applyAlignment="1" applyBorder="1" applyFont="1">
      <alignment horizontal="center"/>
    </xf>
    <xf borderId="3" fillId="0" fontId="5" numFmtId="0" xfId="0" applyBorder="1" applyFont="1"/>
    <xf borderId="4" fillId="2" fontId="4" numFmtId="0" xfId="0" applyAlignment="1" applyBorder="1" applyFont="1">
      <alignment horizontal="center"/>
    </xf>
    <xf borderId="1" fillId="2" fontId="6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5" fillId="0" fontId="5" numFmtId="0" xfId="0" applyBorder="1" applyFont="1"/>
    <xf borderId="1" fillId="3" fontId="6" numFmtId="0" xfId="0" applyAlignment="1" applyBorder="1" applyFill="1" applyFont="1">
      <alignment horizontal="center" shrinkToFit="0" vertical="center" wrapText="1"/>
    </xf>
    <xf borderId="1" fillId="3" fontId="7" numFmtId="164" xfId="0" applyAlignment="1" applyBorder="1" applyFont="1" applyNumberFormat="1">
      <alignment horizontal="center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left" shrinkToFit="0" vertical="center" wrapText="1"/>
    </xf>
    <xf borderId="1" fillId="0" fontId="9" numFmtId="165" xfId="0" applyAlignment="1" applyBorder="1" applyFont="1" applyNumberFormat="1">
      <alignment horizontal="center"/>
    </xf>
    <xf borderId="1" fillId="0" fontId="10" numFmtId="166" xfId="0" applyAlignment="1" applyBorder="1" applyFont="1" applyNumberFormat="1">
      <alignment horizontal="center"/>
    </xf>
    <xf borderId="1" fillId="0" fontId="10" numFmtId="165" xfId="0" applyAlignment="1" applyBorder="1" applyFont="1" applyNumberFormat="1">
      <alignment horizontal="center"/>
    </xf>
    <xf borderId="1" fillId="0" fontId="9" numFmtId="166" xfId="0" applyAlignment="1" applyBorder="1" applyFont="1" applyNumberFormat="1">
      <alignment horizontal="center"/>
    </xf>
    <xf borderId="1" fillId="3" fontId="8" numFmtId="0" xfId="0" applyAlignment="1" applyBorder="1" applyFont="1">
      <alignment horizontal="left" shrinkToFit="0" vertical="center" wrapText="1"/>
    </xf>
    <xf borderId="1" fillId="0" fontId="10" numFmtId="165" xfId="0" applyBorder="1" applyFont="1" applyNumberFormat="1"/>
    <xf borderId="4" fillId="0" fontId="9" numFmtId="165" xfId="0" applyAlignment="1" applyBorder="1" applyFont="1" applyNumberFormat="1">
      <alignment horizontal="center"/>
    </xf>
    <xf borderId="4" fillId="0" fontId="10" numFmtId="166" xfId="0" applyAlignment="1" applyBorder="1" applyFont="1" applyNumberFormat="1">
      <alignment horizontal="center"/>
    </xf>
    <xf borderId="4" fillId="0" fontId="10" numFmtId="165" xfId="0" applyBorder="1" applyFont="1" applyNumberFormat="1"/>
    <xf borderId="4" fillId="0" fontId="10" numFmtId="165" xfId="0" applyAlignment="1" applyBorder="1" applyFont="1" applyNumberFormat="1">
      <alignment horizontal="center"/>
    </xf>
    <xf borderId="4" fillId="0" fontId="9" numFmtId="166" xfId="0" applyAlignment="1" applyBorder="1" applyFont="1" applyNumberFormat="1">
      <alignment horizontal="center"/>
    </xf>
    <xf borderId="4" fillId="3" fontId="6" numFmtId="0" xfId="0" applyAlignment="1" applyBorder="1" applyFont="1">
      <alignment horizontal="center" shrinkToFit="0" vertical="center" wrapText="1"/>
    </xf>
    <xf borderId="4" fillId="3" fontId="7" numFmtId="164" xfId="0" applyAlignment="1" applyBorder="1" applyFont="1" applyNumberForma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shrinkToFit="0" vertical="center" wrapText="1"/>
    </xf>
    <xf borderId="5" fillId="0" fontId="9" numFmtId="0" xfId="0" applyBorder="1" applyFont="1"/>
    <xf borderId="1" fillId="3" fontId="8" numFmtId="0" xfId="0" applyAlignment="1" applyBorder="1" applyFont="1">
      <alignment shrinkToFit="0" vertical="center" wrapText="1"/>
    </xf>
    <xf borderId="1" fillId="0" fontId="3" numFmtId="166" xfId="0" applyAlignment="1" applyBorder="1" applyFont="1" applyNumberFormat="1">
      <alignment horizontal="center"/>
    </xf>
    <xf borderId="1" fillId="0" fontId="4" numFmtId="166" xfId="0" applyAlignment="1" applyBorder="1" applyFont="1" applyNumberFormat="1">
      <alignment horizontal="center"/>
    </xf>
    <xf borderId="4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0" fillId="0" fontId="10" numFmtId="0" xfId="0" applyFont="1"/>
    <xf borderId="0" fillId="0" fontId="10" numFmtId="0" xfId="0" applyAlignment="1" applyFont="1">
      <alignment horizontal="center"/>
    </xf>
    <xf borderId="0" fillId="0" fontId="9" numFmtId="0" xfId="0" applyFont="1"/>
    <xf borderId="0" fillId="0" fontId="8" numFmtId="0" xfId="0" applyFont="1"/>
    <xf borderId="0" fillId="0" fontId="11" numFmtId="0" xfId="0" applyFont="1"/>
    <xf borderId="0" fillId="0" fontId="6" numFmtId="0" xfId="0" applyAlignment="1" applyFont="1">
      <alignment horizontal="center"/>
    </xf>
    <xf borderId="0" fillId="0" fontId="11" numFmtId="166" xfId="0" applyFont="1" applyNumberFormat="1"/>
    <xf borderId="0" fillId="0" fontId="12" numFmtId="166" xfId="0" applyFont="1" applyNumberFormat="1"/>
    <xf borderId="0" fillId="0" fontId="3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13" numFmtId="0" xfId="0" applyAlignment="1" applyFont="1">
      <alignment horizontal="left" vertical="center"/>
    </xf>
    <xf borderId="1" fillId="2" fontId="14" numFmtId="0" xfId="0" applyBorder="1" applyFont="1"/>
    <xf borderId="2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shrinkToFit="0" wrapText="1"/>
    </xf>
    <xf borderId="1" fillId="2" fontId="15" numFmtId="0" xfId="0" applyAlignment="1" applyBorder="1" applyFont="1">
      <alignment horizontal="center" shrinkToFit="0" vertical="center" wrapText="1"/>
    </xf>
    <xf borderId="1" fillId="3" fontId="7" numFmtId="165" xfId="0" applyAlignment="1" applyBorder="1" applyFont="1" applyNumberFormat="1">
      <alignment horizontal="center" shrinkToFit="0" vertical="center" wrapText="1"/>
    </xf>
    <xf borderId="1" fillId="3" fontId="15" numFmtId="0" xfId="0" applyAlignment="1" applyBorder="1" applyFont="1">
      <alignment horizontal="left" shrinkToFit="0" vertical="center" wrapText="1"/>
    </xf>
    <xf borderId="1" fillId="4" fontId="9" numFmtId="165" xfId="0" applyAlignment="1" applyBorder="1" applyFill="1" applyFont="1" applyNumberFormat="1">
      <alignment horizontal="center"/>
    </xf>
    <xf borderId="1" fillId="3" fontId="10" numFmtId="166" xfId="0" applyAlignment="1" applyBorder="1" applyFont="1" applyNumberFormat="1">
      <alignment horizontal="center"/>
    </xf>
    <xf borderId="1" fillId="3" fontId="10" numFmtId="165" xfId="0" applyAlignment="1" applyBorder="1" applyFont="1" applyNumberFormat="1">
      <alignment horizontal="center"/>
    </xf>
    <xf borderId="1" fillId="5" fontId="16" numFmtId="166" xfId="0" applyAlignment="1" applyBorder="1" applyFill="1" applyFont="1" applyNumberFormat="1">
      <alignment horizontal="center"/>
    </xf>
    <xf borderId="1" fillId="3" fontId="17" numFmtId="166" xfId="0" applyAlignment="1" applyBorder="1" applyFont="1" applyNumberFormat="1">
      <alignment horizontal="center"/>
    </xf>
    <xf borderId="1" fillId="0" fontId="17" numFmtId="166" xfId="0" applyAlignment="1" applyBorder="1" applyFont="1" applyNumberFormat="1">
      <alignment horizontal="center"/>
    </xf>
    <xf borderId="1" fillId="3" fontId="7" numFmtId="0" xfId="0" applyAlignment="1" applyBorder="1" applyFont="1">
      <alignment horizontal="left" shrinkToFit="0" vertical="center" wrapText="1"/>
    </xf>
    <xf borderId="1" fillId="3" fontId="9" numFmtId="164" xfId="0" applyAlignment="1" applyBorder="1" applyFont="1" applyNumberFormat="1">
      <alignment horizontal="center"/>
    </xf>
    <xf borderId="1" fillId="3" fontId="9" numFmtId="165" xfId="0" applyAlignment="1" applyBorder="1" applyFont="1" applyNumberFormat="1">
      <alignment horizontal="center"/>
    </xf>
    <xf borderId="1" fillId="3" fontId="10" numFmtId="0" xfId="0" applyBorder="1" applyFont="1"/>
    <xf borderId="1" fillId="3" fontId="10" numFmtId="165" xfId="0" applyBorder="1" applyFont="1" applyNumberFormat="1"/>
    <xf borderId="6" fillId="4" fontId="9" numFmtId="165" xfId="0" applyAlignment="1" applyBorder="1" applyFont="1" applyNumberFormat="1">
      <alignment horizontal="center"/>
    </xf>
    <xf borderId="6" fillId="3" fontId="10" numFmtId="0" xfId="0" applyBorder="1" applyFont="1"/>
    <xf borderId="6" fillId="3" fontId="10" numFmtId="165" xfId="0" applyBorder="1" applyFont="1" applyNumberFormat="1"/>
    <xf borderId="6" fillId="3" fontId="10" numFmtId="165" xfId="0" applyAlignment="1" applyBorder="1" applyFont="1" applyNumberFormat="1">
      <alignment horizontal="center"/>
    </xf>
    <xf borderId="6" fillId="5" fontId="16" numFmtId="166" xfId="0" applyAlignment="1" applyBorder="1" applyFont="1" applyNumberFormat="1">
      <alignment horizontal="center"/>
    </xf>
    <xf borderId="4" fillId="3" fontId="7" numFmtId="165" xfId="0" applyAlignment="1" applyBorder="1" applyFont="1" applyNumberFormat="1">
      <alignment horizontal="center" shrinkToFit="0" vertical="center" wrapText="1"/>
    </xf>
    <xf borderId="4" fillId="3" fontId="7" numFmtId="0" xfId="0" applyAlignment="1" applyBorder="1" applyFont="1">
      <alignment shrinkToFit="0" vertical="center" wrapText="1"/>
    </xf>
    <xf borderId="4" fillId="4" fontId="9" numFmtId="165" xfId="0" applyAlignment="1" applyBorder="1" applyFont="1" applyNumberFormat="1">
      <alignment horizontal="center"/>
    </xf>
    <xf borderId="6" fillId="3" fontId="10" numFmtId="0" xfId="0" applyAlignment="1" applyBorder="1" applyFont="1">
      <alignment horizontal="center"/>
    </xf>
    <xf borderId="4" fillId="3" fontId="10" numFmtId="165" xfId="0" applyAlignment="1" applyBorder="1" applyFont="1" applyNumberFormat="1">
      <alignment horizontal="center"/>
    </xf>
    <xf borderId="4" fillId="5" fontId="16" numFmtId="166" xfId="0" applyAlignment="1" applyBorder="1" applyFont="1" applyNumberFormat="1">
      <alignment horizontal="center"/>
    </xf>
    <xf borderId="4" fillId="3" fontId="17" numFmtId="166" xfId="0" applyAlignment="1" applyBorder="1" applyFont="1" applyNumberFormat="1">
      <alignment horizontal="center"/>
    </xf>
    <xf borderId="4" fillId="0" fontId="17" numFmtId="166" xfId="0" applyAlignment="1" applyBorder="1" applyFont="1" applyNumberFormat="1">
      <alignment horizontal="center"/>
    </xf>
    <xf borderId="7" fillId="3" fontId="10" numFmtId="0" xfId="0" applyAlignment="1" applyBorder="1" applyFont="1">
      <alignment horizontal="center"/>
    </xf>
    <xf borderId="1" fillId="3" fontId="7" numFmtId="0" xfId="0" applyAlignment="1" applyBorder="1" applyFont="1">
      <alignment shrinkToFit="0" vertical="center" wrapText="1"/>
    </xf>
    <xf borderId="1" fillId="3" fontId="18" numFmtId="166" xfId="0" applyAlignment="1" applyBorder="1" applyFont="1" applyNumberFormat="1">
      <alignment horizontal="center"/>
    </xf>
    <xf borderId="1" fillId="0" fontId="14" numFmtId="166" xfId="0" applyAlignment="1" applyBorder="1" applyFont="1" applyNumberFormat="1">
      <alignment horizontal="center"/>
    </xf>
    <xf borderId="1" fillId="2" fontId="18" numFmtId="0" xfId="0" applyBorder="1" applyFont="1"/>
    <xf borderId="0" fillId="0" fontId="10" numFmtId="164" xfId="0" applyFont="1" applyNumberFormat="1"/>
    <xf borderId="0" fillId="0" fontId="17" numFmtId="0" xfId="0" applyFont="1"/>
    <xf borderId="0" fillId="0" fontId="3" numFmtId="0" xfId="0" applyFont="1"/>
    <xf borderId="0" fillId="0" fontId="4" numFmtId="166" xfId="0" applyFont="1" applyNumberFormat="1"/>
    <xf borderId="1" fillId="6" fontId="14" numFmtId="0" xfId="0" applyAlignment="1" applyBorder="1" applyFill="1" applyFont="1">
      <alignment horizontal="center" shrinkToFit="0" vertical="center" wrapText="1"/>
    </xf>
    <xf borderId="8" fillId="0" fontId="17" numFmtId="0" xfId="0" applyAlignment="1" applyBorder="1" applyFont="1">
      <alignment shrinkToFit="0" vertical="center" wrapText="1"/>
    </xf>
    <xf borderId="8" fillId="0" fontId="5" numFmtId="0" xfId="0" applyBorder="1" applyFont="1"/>
    <xf borderId="0" fillId="0" fontId="19" numFmtId="0" xfId="0" applyAlignment="1" applyFont="1">
      <alignment vertical="center"/>
    </xf>
    <xf borderId="5" fillId="6" fontId="14" numFmtId="0" xfId="0" applyAlignment="1" applyBorder="1" applyFont="1">
      <alignment horizontal="center" shrinkToFit="0" vertical="center" wrapText="1"/>
    </xf>
    <xf borderId="9" fillId="0" fontId="17" numFmtId="0" xfId="0" applyAlignment="1" applyBorder="1" applyFont="1">
      <alignment shrinkToFit="0" vertical="center" wrapText="1"/>
    </xf>
    <xf borderId="9" fillId="0" fontId="5" numFmtId="0" xfId="0" applyBorder="1" applyFont="1"/>
    <xf borderId="10" fillId="0" fontId="5" numFmtId="0" xfId="0" applyBorder="1" applyFont="1"/>
    <xf borderId="11" fillId="6" fontId="14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horizontal="center" shrinkToFit="0" vertical="center" wrapText="1"/>
    </xf>
    <xf borderId="10" fillId="6" fontId="14" numFmtId="0" xfId="0" applyAlignment="1" applyBorder="1" applyFont="1">
      <alignment horizontal="center" shrinkToFit="0" vertical="center" wrapText="1"/>
    </xf>
    <xf borderId="12" fillId="6" fontId="14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13" fillId="6" fontId="14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10" fillId="0" fontId="19" numFmtId="0" xfId="0" applyAlignment="1" applyBorder="1" applyFont="1">
      <alignment horizontal="center" vertical="center"/>
    </xf>
    <xf borderId="11" fillId="0" fontId="5" numFmtId="0" xfId="0" applyBorder="1" applyFont="1"/>
    <xf borderId="1" fillId="7" fontId="17" numFmtId="0" xfId="0" applyAlignment="1" applyBorder="1" applyFill="1" applyFont="1">
      <alignment horizontal="left" shrinkToFit="0" wrapText="0"/>
    </xf>
    <xf borderId="10" fillId="0" fontId="17" numFmtId="0" xfId="0" applyAlignment="1" applyBorder="1" applyFont="1">
      <alignment shrinkToFit="0" vertical="center" wrapText="1"/>
    </xf>
    <xf borderId="11" fillId="8" fontId="20" numFmtId="0" xfId="0" applyAlignment="1" applyBorder="1" applyFill="1" applyFont="1">
      <alignment horizontal="center" shrinkToFit="0" vertical="center" wrapText="1"/>
    </xf>
    <xf borderId="10" fillId="6" fontId="14" numFmtId="0" xfId="0" applyAlignment="1" applyBorder="1" applyFont="1">
      <alignment horizontal="center" vertical="center"/>
    </xf>
    <xf borderId="11" fillId="0" fontId="17" numFmtId="0" xfId="0" applyAlignment="1" applyBorder="1" applyFont="1">
      <alignment horizontal="center" shrinkToFit="0" vertical="center" wrapText="1"/>
    </xf>
    <xf borderId="13" fillId="0" fontId="17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horizontal="center" vertical="center"/>
    </xf>
    <xf borderId="13" fillId="0" fontId="17" numFmtId="0" xfId="0" applyAlignment="1" applyBorder="1" applyFont="1">
      <alignment horizontal="center" vertical="center"/>
    </xf>
    <xf borderId="10" fillId="9" fontId="17" numFmtId="167" xfId="0" applyAlignment="1" applyBorder="1" applyFill="1" applyFont="1" applyNumberFormat="1">
      <alignment horizontal="right" shrinkToFit="0" vertical="center" wrapText="1"/>
    </xf>
    <xf borderId="11" fillId="6" fontId="14" numFmtId="0" xfId="0" applyAlignment="1" applyBorder="1" applyFont="1">
      <alignment horizontal="right" shrinkToFit="0" vertical="center" wrapText="1"/>
    </xf>
    <xf borderId="10" fillId="6" fontId="14" numFmtId="167" xfId="0" applyAlignment="1" applyBorder="1" applyFont="1" applyNumberFormat="1">
      <alignment horizontal="right" shrinkToFit="0" vertical="center" wrapText="1"/>
    </xf>
    <xf borderId="10" fillId="0" fontId="17" numFmtId="167" xfId="0" applyAlignment="1" applyBorder="1" applyFont="1" applyNumberFormat="1">
      <alignment horizontal="right" shrinkToFit="0" vertical="center" wrapText="1"/>
    </xf>
    <xf borderId="0" fillId="10" fontId="21" numFmtId="0" xfId="0" applyAlignment="1" applyFill="1" applyFont="1">
      <alignment horizontal="center" vertical="center"/>
    </xf>
    <xf borderId="0" fillId="11" fontId="12" numFmtId="168" xfId="0" applyAlignment="1" applyFill="1" applyFont="1" applyNumberFormat="1">
      <alignment vertical="center"/>
    </xf>
    <xf borderId="2" fillId="12" fontId="12" numFmtId="0" xfId="0" applyAlignment="1" applyBorder="1" applyFill="1" applyFont="1">
      <alignment horizontal="center" vertical="center"/>
    </xf>
    <xf borderId="2" fillId="6" fontId="12" numFmtId="0" xfId="0" applyAlignment="1" applyBorder="1" applyFont="1">
      <alignment horizontal="center" vertical="center"/>
    </xf>
    <xf borderId="2" fillId="13" fontId="12" numFmtId="0" xfId="0" applyAlignment="1" applyBorder="1" applyFill="1" applyFont="1">
      <alignment horizontal="center" vertical="center"/>
    </xf>
    <xf borderId="2" fillId="14" fontId="12" numFmtId="0" xfId="0" applyAlignment="1" applyBorder="1" applyFill="1" applyFont="1">
      <alignment horizontal="center" vertical="center"/>
    </xf>
    <xf borderId="2" fillId="15" fontId="12" numFmtId="0" xfId="0" applyAlignment="1" applyBorder="1" applyFill="1" applyFont="1">
      <alignment horizontal="center" vertical="center"/>
    </xf>
    <xf borderId="0" fillId="0" fontId="11" numFmtId="0" xfId="0" applyAlignment="1" applyFont="1">
      <alignment vertical="center"/>
    </xf>
    <xf borderId="0" fillId="0" fontId="11" numFmtId="169" xfId="0" applyAlignment="1" applyFont="1" applyNumberFormat="1">
      <alignment vertical="center"/>
    </xf>
    <xf borderId="2" fillId="10" fontId="21" numFmtId="0" xfId="0" applyAlignment="1" applyBorder="1" applyFont="1">
      <alignment horizontal="center" vertical="center"/>
    </xf>
    <xf borderId="3" fillId="10" fontId="21" numFmtId="0" xfId="0" applyAlignment="1" applyBorder="1" applyFont="1">
      <alignment horizontal="center" vertical="center"/>
    </xf>
    <xf borderId="8" fillId="10" fontId="21" numFmtId="0" xfId="0" applyAlignment="1" applyBorder="1" applyFont="1">
      <alignment horizontal="center" vertical="center"/>
    </xf>
    <xf borderId="8" fillId="10" fontId="21" numFmtId="0" xfId="0" applyAlignment="1" applyBorder="1" applyFont="1">
      <alignment horizontal="center" shrinkToFit="0" vertical="center" wrapText="1"/>
    </xf>
    <xf borderId="3" fillId="11" fontId="12" numFmtId="168" xfId="0" applyAlignment="1" applyBorder="1" applyFont="1" applyNumberFormat="1">
      <alignment vertical="center"/>
    </xf>
    <xf borderId="5" fillId="10" fontId="21" numFmtId="0" xfId="0" applyAlignment="1" applyBorder="1" applyFont="1">
      <alignment horizontal="center" vertical="center"/>
    </xf>
    <xf borderId="10" fillId="10" fontId="21" numFmtId="0" xfId="0" applyAlignment="1" applyBorder="1" applyFont="1">
      <alignment horizontal="center" vertical="center"/>
    </xf>
    <xf borderId="10" fillId="10" fontId="21" numFmtId="0" xfId="0" applyAlignment="1" applyBorder="1" applyFont="1">
      <alignment horizontal="center" shrinkToFit="0" vertical="center" wrapText="1"/>
    </xf>
    <xf borderId="0" fillId="10" fontId="21" numFmtId="0" xfId="0" applyAlignment="1" applyFont="1">
      <alignment horizontal="center" shrinkToFit="0" vertical="center" wrapText="1"/>
    </xf>
    <xf borderId="9" fillId="10" fontId="21" numFmtId="0" xfId="0" applyAlignment="1" applyBorder="1" applyFont="1">
      <alignment horizontal="center" shrinkToFit="0" vertical="center" wrapText="1"/>
    </xf>
    <xf borderId="10" fillId="11" fontId="11" numFmtId="168" xfId="0" applyAlignment="1" applyBorder="1" applyFont="1" applyNumberFormat="1">
      <alignment vertical="center"/>
    </xf>
    <xf borderId="10" fillId="11" fontId="11" numFmtId="168" xfId="0" applyAlignment="1" applyBorder="1" applyFont="1" applyNumberFormat="1">
      <alignment horizontal="center" vertical="center"/>
    </xf>
    <xf borderId="1" fillId="12" fontId="12" numFmtId="0" xfId="0" applyAlignment="1" applyBorder="1" applyFont="1">
      <alignment horizontal="center" vertical="center"/>
    </xf>
    <xf borderId="1" fillId="12" fontId="12" numFmtId="170" xfId="0" applyAlignment="1" applyBorder="1" applyFont="1" applyNumberFormat="1">
      <alignment horizontal="center" vertical="center"/>
    </xf>
    <xf borderId="1" fillId="6" fontId="12" numFmtId="0" xfId="0" applyAlignment="1" applyBorder="1" applyFont="1">
      <alignment horizontal="center" vertical="center"/>
    </xf>
    <xf borderId="1" fillId="6" fontId="12" numFmtId="170" xfId="0" applyAlignment="1" applyBorder="1" applyFont="1" applyNumberFormat="1">
      <alignment horizontal="center" vertical="center"/>
    </xf>
    <xf borderId="1" fillId="13" fontId="12" numFmtId="0" xfId="0" applyAlignment="1" applyBorder="1" applyFont="1">
      <alignment horizontal="center" vertical="center"/>
    </xf>
    <xf borderId="1" fillId="13" fontId="12" numFmtId="170" xfId="0" applyAlignment="1" applyBorder="1" applyFont="1" applyNumberFormat="1">
      <alignment horizontal="center" vertical="center"/>
    </xf>
    <xf borderId="1" fillId="14" fontId="12" numFmtId="0" xfId="0" applyAlignment="1" applyBorder="1" applyFont="1">
      <alignment horizontal="center" vertical="center"/>
    </xf>
    <xf borderId="1" fillId="14" fontId="12" numFmtId="170" xfId="0" applyAlignment="1" applyBorder="1" applyFont="1" applyNumberFormat="1">
      <alignment horizontal="center" vertical="center"/>
    </xf>
    <xf borderId="1" fillId="15" fontId="12" numFmtId="0" xfId="0" applyAlignment="1" applyBorder="1" applyFont="1">
      <alignment horizontal="center" vertical="center"/>
    </xf>
    <xf borderId="1" fillId="15" fontId="12" numFmtId="170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2" numFmtId="169" xfId="0" applyAlignment="1" applyFont="1" applyNumberFormat="1">
      <alignment horizontal="center" vertical="center"/>
    </xf>
    <xf borderId="14" fillId="16" fontId="12" numFmtId="0" xfId="0" applyAlignment="1" applyBorder="1" applyFill="1" applyFont="1">
      <alignment horizontal="center" vertical="center"/>
    </xf>
    <xf borderId="13" fillId="16" fontId="11" numFmtId="0" xfId="0" applyAlignment="1" applyBorder="1" applyFont="1">
      <alignment horizontal="center" shrinkToFit="0" vertical="center" wrapText="1"/>
    </xf>
    <xf borderId="13" fillId="16" fontId="11" numFmtId="0" xfId="0" applyAlignment="1" applyBorder="1" applyFont="1">
      <alignment horizontal="center" vertical="center"/>
    </xf>
    <xf borderId="4" fillId="3" fontId="22" numFmtId="0" xfId="0" applyAlignment="1" applyBorder="1" applyFont="1">
      <alignment horizontal="left" shrinkToFit="0" vertical="center" wrapText="1"/>
    </xf>
    <xf borderId="0" fillId="17" fontId="12" numFmtId="171" xfId="0" applyAlignment="1" applyFill="1" applyFont="1" applyNumberFormat="1">
      <alignment horizontal="center" vertical="center"/>
    </xf>
    <xf borderId="15" fillId="11" fontId="11" numFmtId="170" xfId="0" applyAlignment="1" applyBorder="1" applyFont="1" applyNumberFormat="1">
      <alignment horizontal="center" vertical="center"/>
    </xf>
    <xf borderId="16" fillId="11" fontId="11" numFmtId="3" xfId="0" applyAlignment="1" applyBorder="1" applyFont="1" applyNumberFormat="1">
      <alignment horizontal="center" vertical="center"/>
    </xf>
    <xf borderId="15" fillId="14" fontId="11" numFmtId="170" xfId="0" applyAlignment="1" applyBorder="1" applyFont="1" applyNumberFormat="1">
      <alignment horizontal="center" vertical="center"/>
    </xf>
    <xf borderId="16" fillId="14" fontId="11" numFmtId="3" xfId="0" applyAlignment="1" applyBorder="1" applyFont="1" applyNumberFormat="1">
      <alignment horizontal="center" shrinkToFit="0" vertical="center" wrapText="1"/>
    </xf>
    <xf borderId="13" fillId="12" fontId="11" numFmtId="170" xfId="0" applyAlignment="1" applyBorder="1" applyFont="1" applyNumberFormat="1">
      <alignment horizontal="center" vertical="center"/>
    </xf>
    <xf borderId="0" fillId="12" fontId="11" numFmtId="3" xfId="0" applyAlignment="1" applyFont="1" applyNumberFormat="1">
      <alignment horizontal="center" vertical="center"/>
    </xf>
    <xf borderId="15" fillId="13" fontId="11" numFmtId="170" xfId="0" applyAlignment="1" applyBorder="1" applyFont="1" applyNumberFormat="1">
      <alignment horizontal="center" vertical="center"/>
    </xf>
    <xf borderId="16" fillId="13" fontId="11" numFmtId="3" xfId="0" applyAlignment="1" applyBorder="1" applyFont="1" applyNumberFormat="1">
      <alignment horizontal="center" vertical="center"/>
    </xf>
    <xf borderId="15" fillId="18" fontId="11" numFmtId="170" xfId="0" applyAlignment="1" applyBorder="1" applyFill="1" applyFont="1" applyNumberFormat="1">
      <alignment horizontal="center" vertical="center"/>
    </xf>
    <xf borderId="16" fillId="18" fontId="11" numFmtId="3" xfId="0" applyAlignment="1" applyBorder="1" applyFont="1" applyNumberFormat="1">
      <alignment horizontal="center" vertical="center"/>
    </xf>
    <xf borderId="13" fillId="17" fontId="12" numFmtId="3" xfId="0" applyAlignment="1" applyBorder="1" applyFont="1" applyNumberFormat="1">
      <alignment horizontal="center" vertical="center"/>
    </xf>
    <xf borderId="13" fillId="17" fontId="12" numFmtId="171" xfId="0" applyAlignment="1" applyBorder="1" applyFont="1" applyNumberFormat="1">
      <alignment horizontal="center" vertical="center"/>
    </xf>
    <xf borderId="13" fillId="11" fontId="11" numFmtId="168" xfId="0" applyAlignment="1" applyBorder="1" applyFont="1" applyNumberFormat="1">
      <alignment horizontal="center" vertical="center"/>
    </xf>
    <xf borderId="1" fillId="12" fontId="11" numFmtId="0" xfId="0" applyAlignment="1" applyBorder="1" applyFont="1">
      <alignment vertical="center"/>
    </xf>
    <xf borderId="1" fillId="12" fontId="11" numFmtId="170" xfId="0" applyAlignment="1" applyBorder="1" applyFont="1" applyNumberFormat="1">
      <alignment vertical="center"/>
    </xf>
    <xf borderId="1" fillId="6" fontId="11" numFmtId="0" xfId="0" applyAlignment="1" applyBorder="1" applyFont="1">
      <alignment vertical="center"/>
    </xf>
    <xf borderId="1" fillId="6" fontId="11" numFmtId="170" xfId="0" applyAlignment="1" applyBorder="1" applyFont="1" applyNumberFormat="1">
      <alignment vertical="center"/>
    </xf>
    <xf borderId="1" fillId="13" fontId="11" numFmtId="0" xfId="0" applyAlignment="1" applyBorder="1" applyFont="1">
      <alignment vertical="center"/>
    </xf>
    <xf borderId="1" fillId="13" fontId="11" numFmtId="170" xfId="0" applyAlignment="1" applyBorder="1" applyFont="1" applyNumberFormat="1">
      <alignment vertical="center"/>
    </xf>
    <xf borderId="1" fillId="14" fontId="11" numFmtId="0" xfId="0" applyAlignment="1" applyBorder="1" applyFont="1">
      <alignment vertical="center"/>
    </xf>
    <xf borderId="1" fillId="14" fontId="11" numFmtId="170" xfId="0" applyAlignment="1" applyBorder="1" applyFont="1" applyNumberFormat="1">
      <alignment vertical="center"/>
    </xf>
    <xf borderId="1" fillId="15" fontId="11" numFmtId="0" xfId="0" applyAlignment="1" applyBorder="1" applyFont="1">
      <alignment vertical="center"/>
    </xf>
    <xf borderId="1" fillId="15" fontId="11" numFmtId="170" xfId="0" applyAlignment="1" applyBorder="1" applyFont="1" applyNumberFormat="1">
      <alignment vertical="center"/>
    </xf>
    <xf borderId="17" fillId="0" fontId="5" numFmtId="0" xfId="0" applyBorder="1" applyFont="1"/>
    <xf borderId="18" fillId="0" fontId="5" numFmtId="0" xfId="0" applyBorder="1" applyFont="1"/>
    <xf borderId="4" fillId="3" fontId="23" numFmtId="0" xfId="0" applyAlignment="1" applyBorder="1" applyFont="1">
      <alignment horizontal="left" shrinkToFit="0" vertical="center" wrapText="1"/>
    </xf>
    <xf borderId="19" fillId="11" fontId="11" numFmtId="170" xfId="0" applyAlignment="1" applyBorder="1" applyFont="1" applyNumberFormat="1">
      <alignment horizontal="center" vertical="center"/>
    </xf>
    <xf borderId="20" fillId="11" fontId="11" numFmtId="3" xfId="0" applyAlignment="1" applyBorder="1" applyFont="1" applyNumberFormat="1">
      <alignment horizontal="center" vertical="center"/>
    </xf>
    <xf borderId="19" fillId="14" fontId="11" numFmtId="170" xfId="0" applyAlignment="1" applyBorder="1" applyFont="1" applyNumberFormat="1">
      <alignment horizontal="center" vertical="center"/>
    </xf>
    <xf borderId="20" fillId="14" fontId="11" numFmtId="3" xfId="0" applyAlignment="1" applyBorder="1" applyFont="1" applyNumberFormat="1">
      <alignment horizontal="center" shrinkToFit="0" vertical="center" wrapText="1"/>
    </xf>
    <xf borderId="19" fillId="13" fontId="11" numFmtId="170" xfId="0" applyAlignment="1" applyBorder="1" applyFont="1" applyNumberFormat="1">
      <alignment horizontal="center" vertical="center"/>
    </xf>
    <xf borderId="20" fillId="13" fontId="11" numFmtId="3" xfId="0" applyAlignment="1" applyBorder="1" applyFont="1" applyNumberFormat="1">
      <alignment horizontal="center" vertical="center"/>
    </xf>
    <xf borderId="19" fillId="18" fontId="11" numFmtId="170" xfId="0" applyAlignment="1" applyBorder="1" applyFont="1" applyNumberFormat="1">
      <alignment horizontal="center" vertical="center"/>
    </xf>
    <xf borderId="20" fillId="18" fontId="11" numFmtId="3" xfId="0" applyAlignment="1" applyBorder="1" applyFont="1" applyNumberFormat="1">
      <alignment horizontal="center" vertical="center"/>
    </xf>
    <xf borderId="0" fillId="16" fontId="11" numFmtId="0" xfId="0" applyAlignment="1" applyFont="1">
      <alignment vertical="center"/>
    </xf>
    <xf borderId="0" fillId="16" fontId="11" numFmtId="169" xfId="0" applyAlignment="1" applyFont="1" applyNumberFormat="1">
      <alignment vertical="center"/>
    </xf>
    <xf borderId="4" fillId="3" fontId="22" numFmtId="0" xfId="0" applyAlignment="1" applyBorder="1" applyFont="1">
      <alignment horizontal="left" shrinkToFit="0" vertical="top" wrapText="1"/>
    </xf>
    <xf borderId="4" fillId="0" fontId="11" numFmtId="3" xfId="0" applyAlignment="1" applyBorder="1" applyFont="1" applyNumberFormat="1">
      <alignment vertical="center"/>
    </xf>
    <xf borderId="4" fillId="0" fontId="11" numFmtId="167" xfId="0" applyAlignment="1" applyBorder="1" applyFont="1" applyNumberFormat="1">
      <alignment vertical="center"/>
    </xf>
    <xf borderId="4" fillId="12" fontId="11" numFmtId="3" xfId="0" applyAlignment="1" applyBorder="1" applyFont="1" applyNumberFormat="1">
      <alignment vertical="center"/>
    </xf>
    <xf borderId="4" fillId="12" fontId="11" numFmtId="167" xfId="0" applyAlignment="1" applyBorder="1" applyFont="1" applyNumberFormat="1">
      <alignment vertical="center"/>
    </xf>
    <xf borderId="4" fillId="6" fontId="11" numFmtId="3" xfId="0" applyAlignment="1" applyBorder="1" applyFont="1" applyNumberFormat="1">
      <alignment vertical="center"/>
    </xf>
    <xf borderId="4" fillId="6" fontId="11" numFmtId="167" xfId="0" applyAlignment="1" applyBorder="1" applyFont="1" applyNumberFormat="1">
      <alignment vertical="center"/>
    </xf>
    <xf borderId="4" fillId="13" fontId="11" numFmtId="3" xfId="0" applyAlignment="1" applyBorder="1" applyFont="1" applyNumberFormat="1">
      <alignment vertical="center"/>
    </xf>
    <xf borderId="4" fillId="13" fontId="11" numFmtId="167" xfId="0" applyAlignment="1" applyBorder="1" applyFont="1" applyNumberFormat="1">
      <alignment vertical="center"/>
    </xf>
    <xf borderId="4" fillId="14" fontId="11" numFmtId="3" xfId="0" applyAlignment="1" applyBorder="1" applyFont="1" applyNumberFormat="1">
      <alignment vertical="center"/>
    </xf>
    <xf borderId="4" fillId="14" fontId="11" numFmtId="167" xfId="0" applyAlignment="1" applyBorder="1" applyFont="1" applyNumberFormat="1">
      <alignment vertical="center"/>
    </xf>
    <xf borderId="4" fillId="15" fontId="11" numFmtId="3" xfId="0" applyAlignment="1" applyBorder="1" applyFont="1" applyNumberFormat="1">
      <alignment vertical="center"/>
    </xf>
    <xf borderId="4" fillId="15" fontId="11" numFmtId="167" xfId="0" applyAlignment="1" applyBorder="1" applyFont="1" applyNumberFormat="1">
      <alignment vertical="center"/>
    </xf>
    <xf borderId="4" fillId="3" fontId="23" numFmtId="0" xfId="0" applyAlignment="1" applyBorder="1" applyFont="1">
      <alignment horizontal="left" shrinkToFit="0" vertical="top" wrapText="1"/>
    </xf>
    <xf borderId="1" fillId="12" fontId="11" numFmtId="3" xfId="0" applyAlignment="1" applyBorder="1" applyFont="1" applyNumberFormat="1">
      <alignment vertical="center"/>
    </xf>
    <xf borderId="1" fillId="12" fontId="11" numFmtId="167" xfId="0" applyAlignment="1" applyBorder="1" applyFont="1" applyNumberFormat="1">
      <alignment vertical="center"/>
    </xf>
    <xf borderId="1" fillId="6" fontId="11" numFmtId="3" xfId="0" applyAlignment="1" applyBorder="1" applyFont="1" applyNumberFormat="1">
      <alignment vertical="center"/>
    </xf>
    <xf borderId="1" fillId="6" fontId="11" numFmtId="167" xfId="0" applyAlignment="1" applyBorder="1" applyFont="1" applyNumberFormat="1">
      <alignment vertical="center"/>
    </xf>
    <xf borderId="1" fillId="13" fontId="11" numFmtId="3" xfId="0" applyAlignment="1" applyBorder="1" applyFont="1" applyNumberFormat="1">
      <alignment vertical="center"/>
    </xf>
    <xf borderId="1" fillId="13" fontId="11" numFmtId="167" xfId="0" applyAlignment="1" applyBorder="1" applyFont="1" applyNumberFormat="1">
      <alignment vertical="center"/>
    </xf>
    <xf borderId="1" fillId="14" fontId="11" numFmtId="3" xfId="0" applyAlignment="1" applyBorder="1" applyFont="1" applyNumberFormat="1">
      <alignment vertical="center"/>
    </xf>
    <xf borderId="1" fillId="14" fontId="11" numFmtId="167" xfId="0" applyAlignment="1" applyBorder="1" applyFont="1" applyNumberFormat="1">
      <alignment vertical="center"/>
    </xf>
    <xf borderId="1" fillId="15" fontId="11" numFmtId="3" xfId="0" applyAlignment="1" applyBorder="1" applyFont="1" applyNumberFormat="1">
      <alignment vertical="center"/>
    </xf>
    <xf borderId="1" fillId="15" fontId="11" numFmtId="167" xfId="0" applyAlignment="1" applyBorder="1" applyFont="1" applyNumberFormat="1">
      <alignment vertical="center"/>
    </xf>
    <xf borderId="4" fillId="3" fontId="23" numFmtId="0" xfId="0" applyAlignment="1" applyBorder="1" applyFont="1">
      <alignment shrinkToFit="0" vertical="center" wrapText="1"/>
    </xf>
    <xf borderId="13" fillId="0" fontId="11" numFmtId="0" xfId="0" applyAlignment="1" applyBorder="1" applyFont="1">
      <alignment horizontal="center" vertical="center"/>
    </xf>
    <xf borderId="0" fillId="12" fontId="11" numFmtId="3" xfId="0" applyAlignment="1" applyFont="1" applyNumberFormat="1">
      <alignment horizontal="center" shrinkToFit="0" vertical="center" wrapText="1"/>
    </xf>
    <xf borderId="20" fillId="13" fontId="11" numFmtId="3" xfId="0" applyAlignment="1" applyBorder="1" applyFont="1" applyNumberFormat="1">
      <alignment horizontal="center" shrinkToFit="0" vertical="center" wrapText="1"/>
    </xf>
    <xf borderId="21" fillId="0" fontId="5" numFmtId="0" xfId="0" applyBorder="1" applyFont="1"/>
    <xf borderId="22" fillId="0" fontId="5" numFmtId="0" xfId="0" applyBorder="1" applyFont="1"/>
    <xf borderId="23" fillId="0" fontId="5" numFmtId="0" xfId="0" applyBorder="1" applyFont="1"/>
    <xf borderId="24" fillId="0" fontId="5" numFmtId="0" xfId="0" applyBorder="1" applyFont="1"/>
    <xf borderId="9" fillId="19" fontId="21" numFmtId="0" xfId="0" applyAlignment="1" applyBorder="1" applyFill="1" applyFont="1">
      <alignment horizontal="center" vertical="center"/>
    </xf>
    <xf borderId="9" fillId="19" fontId="24" numFmtId="170" xfId="0" applyAlignment="1" applyBorder="1" applyFont="1" applyNumberFormat="1">
      <alignment horizontal="center" vertical="center"/>
    </xf>
    <xf borderId="9" fillId="19" fontId="11" numFmtId="0" xfId="0" applyAlignment="1" applyBorder="1" applyFont="1">
      <alignment vertical="center"/>
    </xf>
    <xf borderId="9" fillId="19" fontId="24" numFmtId="171" xfId="0" applyAlignment="1" applyBorder="1" applyFont="1" applyNumberFormat="1">
      <alignment vertical="center"/>
    </xf>
    <xf borderId="0" fillId="0" fontId="11" numFmtId="168" xfId="0" applyAlignment="1" applyFont="1" applyNumberFormat="1">
      <alignment vertical="center"/>
    </xf>
    <xf borderId="1" fillId="12" fontId="12" numFmtId="3" xfId="0" applyAlignment="1" applyBorder="1" applyFont="1" applyNumberFormat="1">
      <alignment vertical="center"/>
    </xf>
    <xf borderId="1" fillId="12" fontId="12" numFmtId="167" xfId="0" applyAlignment="1" applyBorder="1" applyFont="1" applyNumberFormat="1">
      <alignment vertical="center"/>
    </xf>
    <xf borderId="1" fillId="6" fontId="12" numFmtId="3" xfId="0" applyAlignment="1" applyBorder="1" applyFont="1" applyNumberFormat="1">
      <alignment vertical="center"/>
    </xf>
    <xf borderId="1" fillId="6" fontId="12" numFmtId="167" xfId="0" applyAlignment="1" applyBorder="1" applyFont="1" applyNumberFormat="1">
      <alignment vertical="center"/>
    </xf>
    <xf borderId="1" fillId="13" fontId="12" numFmtId="3" xfId="0" applyAlignment="1" applyBorder="1" applyFont="1" applyNumberFormat="1">
      <alignment vertical="center"/>
    </xf>
    <xf borderId="1" fillId="13" fontId="12" numFmtId="167" xfId="0" applyAlignment="1" applyBorder="1" applyFont="1" applyNumberFormat="1">
      <alignment vertical="center"/>
    </xf>
    <xf borderId="1" fillId="14" fontId="12" numFmtId="3" xfId="0" applyAlignment="1" applyBorder="1" applyFont="1" applyNumberFormat="1">
      <alignment vertical="center"/>
    </xf>
    <xf borderId="1" fillId="14" fontId="12" numFmtId="167" xfId="0" applyAlignment="1" applyBorder="1" applyFont="1" applyNumberFormat="1">
      <alignment vertical="center"/>
    </xf>
    <xf borderId="1" fillId="15" fontId="12" numFmtId="3" xfId="0" applyAlignment="1" applyBorder="1" applyFont="1" applyNumberFormat="1">
      <alignment vertical="center"/>
    </xf>
    <xf borderId="1" fillId="15" fontId="12" numFmtId="167" xfId="0" applyAlignment="1" applyBorder="1" applyFont="1" applyNumberFormat="1">
      <alignment vertical="center"/>
    </xf>
    <xf borderId="9" fillId="0" fontId="11" numFmtId="0" xfId="0" applyAlignment="1" applyBorder="1" applyFont="1">
      <alignment vertical="center"/>
    </xf>
    <xf borderId="9" fillId="0" fontId="11" numFmtId="0" xfId="0" applyAlignment="1" applyBorder="1" applyFont="1">
      <alignment horizontal="center" vertical="center"/>
    </xf>
    <xf borderId="9" fillId="0" fontId="11" numFmtId="171" xfId="0" applyAlignment="1" applyBorder="1" applyFont="1" applyNumberFormat="1">
      <alignment vertical="center"/>
    </xf>
    <xf borderId="9" fillId="0" fontId="11" numFmtId="168" xfId="0" applyAlignment="1" applyBorder="1" applyFont="1" applyNumberFormat="1">
      <alignment vertical="center"/>
    </xf>
    <xf borderId="0" fillId="0" fontId="11" numFmtId="170" xfId="0" applyAlignment="1" applyFont="1" applyNumberFormat="1">
      <alignment vertical="center"/>
    </xf>
    <xf borderId="11" fillId="10" fontId="21" numFmtId="0" xfId="0" applyAlignment="1" applyBorder="1" applyFont="1">
      <alignment horizontal="center" vertical="center"/>
    </xf>
    <xf borderId="9" fillId="10" fontId="21" numFmtId="0" xfId="0" applyAlignment="1" applyBorder="1" applyFont="1">
      <alignment horizontal="center" vertical="center"/>
    </xf>
    <xf borderId="10" fillId="11" fontId="12" numFmtId="168" xfId="0" applyAlignment="1" applyBorder="1" applyFont="1" applyNumberFormat="1">
      <alignment vertical="center"/>
    </xf>
    <xf borderId="14" fillId="16" fontId="12" numFmtId="0" xfId="0" applyAlignment="1" applyBorder="1" applyFont="1">
      <alignment horizontal="left" vertical="center"/>
    </xf>
    <xf borderId="13" fillId="16" fontId="11" numFmtId="0" xfId="0" applyAlignment="1" applyBorder="1" applyFont="1">
      <alignment horizontal="left" shrinkToFit="0" vertical="center" wrapText="1"/>
    </xf>
    <xf borderId="13" fillId="0" fontId="11" numFmtId="0" xfId="0" applyAlignment="1" applyBorder="1" applyFont="1">
      <alignment horizontal="left" vertical="center"/>
    </xf>
    <xf borderId="16" fillId="14" fontId="11" numFmtId="3" xfId="0" applyAlignment="1" applyBorder="1" applyFont="1" applyNumberFormat="1">
      <alignment horizontal="center" vertical="center"/>
    </xf>
    <xf borderId="15" fillId="12" fontId="11" numFmtId="170" xfId="0" applyAlignment="1" applyBorder="1" applyFont="1" applyNumberFormat="1">
      <alignment horizontal="center" vertical="center"/>
    </xf>
    <xf borderId="16" fillId="12" fontId="11" numFmtId="3" xfId="0" applyAlignment="1" applyBorder="1" applyFont="1" applyNumberFormat="1">
      <alignment horizontal="center" vertical="center"/>
    </xf>
    <xf borderId="13" fillId="17" fontId="12" numFmtId="171" xfId="0" applyAlignment="1" applyBorder="1" applyFont="1" applyNumberFormat="1">
      <alignment horizontal="left" vertical="center"/>
    </xf>
    <xf borderId="0" fillId="0" fontId="11" numFmtId="0" xfId="0" applyAlignment="1" applyFont="1">
      <alignment horizontal="left" vertical="center"/>
    </xf>
    <xf borderId="0" fillId="0" fontId="11" numFmtId="170" xfId="0" applyAlignment="1" applyFont="1" applyNumberFormat="1">
      <alignment horizontal="left" vertical="center"/>
    </xf>
    <xf borderId="0" fillId="0" fontId="11" numFmtId="169" xfId="0" applyAlignment="1" applyFont="1" applyNumberFormat="1">
      <alignment horizontal="left" vertical="center"/>
    </xf>
    <xf borderId="10" fillId="11" fontId="11" numFmtId="168" xfId="0" applyAlignment="1" applyBorder="1" applyFont="1" applyNumberFormat="1">
      <alignment horizontal="left" vertical="center"/>
    </xf>
    <xf borderId="20" fillId="14" fontId="11" numFmtId="3" xfId="0" applyAlignment="1" applyBorder="1" applyFont="1" applyNumberFormat="1">
      <alignment horizontal="center" vertical="center"/>
    </xf>
    <xf borderId="19" fillId="12" fontId="11" numFmtId="170" xfId="0" applyAlignment="1" applyBorder="1" applyFont="1" applyNumberFormat="1">
      <alignment horizontal="center" vertical="center"/>
    </xf>
    <xf borderId="20" fillId="12" fontId="11" numFmtId="3" xfId="0" applyAlignment="1" applyBorder="1" applyFont="1" applyNumberFormat="1">
      <alignment horizontal="center" vertical="center"/>
    </xf>
    <xf borderId="9" fillId="19" fontId="21" numFmtId="170" xfId="0" applyAlignment="1" applyBorder="1" applyFont="1" applyNumberFormat="1">
      <alignment horizontal="center" vertical="center"/>
    </xf>
    <xf borderId="9" fillId="19" fontId="21" numFmtId="171" xfId="0" applyAlignment="1" applyBorder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0" fillId="10" fontId="25" numFmtId="0" xfId="0" applyAlignment="1" applyFont="1">
      <alignment horizontal="center" vertical="center"/>
    </xf>
    <xf borderId="0" fillId="11" fontId="12" numFmtId="168" xfId="0" applyAlignment="1" applyFont="1" applyNumberFormat="1">
      <alignment vertical="bottom"/>
    </xf>
    <xf borderId="0" fillId="0" fontId="11" numFmtId="0" xfId="0" applyAlignment="1" applyFont="1">
      <alignment vertical="bottom"/>
    </xf>
    <xf borderId="3" fillId="11" fontId="12" numFmtId="168" xfId="0" applyAlignment="1" applyBorder="1" applyFont="1" applyNumberFormat="1">
      <alignment vertical="bottom"/>
    </xf>
    <xf borderId="10" fillId="10" fontId="21" numFmtId="0" xfId="0" applyAlignment="1" applyBorder="1" applyFont="1">
      <alignment horizontal="center"/>
    </xf>
    <xf borderId="10" fillId="11" fontId="11" numFmtId="168" xfId="0" applyBorder="1" applyFont="1" applyNumberFormat="1"/>
    <xf borderId="10" fillId="11" fontId="11" numFmtId="168" xfId="0" applyAlignment="1" applyBorder="1" applyFont="1" applyNumberFormat="1">
      <alignment horizontal="center"/>
    </xf>
    <xf borderId="4" fillId="16" fontId="11" numFmtId="171" xfId="0" applyAlignment="1" applyBorder="1" applyFont="1" applyNumberFormat="1">
      <alignment horizontal="center" vertical="center"/>
    </xf>
    <xf borderId="13" fillId="11" fontId="11" numFmtId="3" xfId="0" applyAlignment="1" applyBorder="1" applyFont="1" applyNumberFormat="1">
      <alignment horizontal="center" vertical="center"/>
    </xf>
    <xf borderId="13" fillId="14" fontId="11" numFmtId="3" xfId="0" applyAlignment="1" applyBorder="1" applyFont="1" applyNumberFormat="1">
      <alignment horizontal="center" shrinkToFit="0" vertical="center" wrapText="1"/>
    </xf>
    <xf borderId="13" fillId="12" fontId="11" numFmtId="3" xfId="0" applyAlignment="1" applyBorder="1" applyFont="1" applyNumberFormat="1">
      <alignment horizontal="center" vertical="center"/>
    </xf>
    <xf borderId="13" fillId="13" fontId="11" numFmtId="3" xfId="0" applyAlignment="1" applyBorder="1" applyFont="1" applyNumberFormat="1">
      <alignment horizontal="center" vertical="center"/>
    </xf>
    <xf borderId="13" fillId="18" fontId="11" numFmtId="3" xfId="0" applyAlignment="1" applyBorder="1" applyFont="1" applyNumberFormat="1">
      <alignment horizontal="center" vertical="center"/>
    </xf>
    <xf borderId="0" fillId="16" fontId="11" numFmtId="0" xfId="0" applyAlignment="1" applyFont="1">
      <alignment vertical="bottom"/>
    </xf>
    <xf borderId="14" fillId="0" fontId="12" numFmtId="0" xfId="0" applyAlignment="1" applyBorder="1" applyFont="1">
      <alignment horizontal="center" vertical="center"/>
    </xf>
    <xf borderId="4" fillId="13" fontId="11" numFmtId="171" xfId="0" applyAlignment="1" applyBorder="1" applyFont="1" applyNumberFormat="1">
      <alignment horizontal="center" vertical="center"/>
    </xf>
    <xf borderId="4" fillId="3" fontId="23" numFmtId="0" xfId="0" applyAlignment="1" applyBorder="1" applyFont="1">
      <alignment shrinkToFit="0" vertical="top" wrapText="1"/>
    </xf>
    <xf borderId="13" fillId="12" fontId="11" numFmtId="3" xfId="0" applyAlignment="1" applyBorder="1" applyFont="1" applyNumberFormat="1">
      <alignment horizontal="center" shrinkToFit="0" vertical="center" wrapText="1"/>
    </xf>
    <xf borderId="9" fillId="19" fontId="11" numFmtId="0" xfId="0" applyAlignment="1" applyBorder="1" applyFont="1">
      <alignment horizontal="center" vertical="center"/>
    </xf>
    <xf borderId="0" fillId="0" fontId="11" numFmtId="168" xfId="0" applyAlignment="1" applyFont="1" applyNumberFormat="1">
      <alignment vertical="bottom"/>
    </xf>
    <xf borderId="9" fillId="0" fontId="11" numFmtId="0" xfId="0" applyAlignment="1" applyBorder="1" applyFont="1">
      <alignment vertical="bottom"/>
    </xf>
    <xf borderId="9" fillId="0" fontId="11" numFmtId="168" xfId="0" applyAlignment="1" applyBorder="1" applyFont="1" applyNumberFormat="1">
      <alignment vertical="bottom"/>
    </xf>
    <xf borderId="13" fillId="11" fontId="12" numFmtId="168" xfId="0" applyAlignment="1" applyBorder="1" applyFont="1" applyNumberFormat="1">
      <alignment vertical="bottom"/>
    </xf>
    <xf borderId="10" fillId="11" fontId="12" numFmtId="168" xfId="0" applyAlignment="1" applyBorder="1" applyFont="1" applyNumberFormat="1">
      <alignment vertical="bottom"/>
    </xf>
    <xf borderId="10" fillId="11" fontId="11" numFmtId="168" xfId="0" applyAlignment="1" applyBorder="1" applyFont="1" applyNumberFormat="1">
      <alignment horizontal="center" vertical="bottom"/>
    </xf>
    <xf borderId="14" fillId="0" fontId="12" numFmtId="0" xfId="0" applyAlignment="1" applyBorder="1" applyFont="1">
      <alignment horizontal="left" vertical="center"/>
    </xf>
    <xf borderId="13" fillId="14" fontId="11" numFmtId="3" xfId="0" applyAlignment="1" applyBorder="1" applyFont="1" applyNumberFormat="1">
      <alignment horizontal="center" vertical="center"/>
    </xf>
    <xf borderId="9" fillId="0" fontId="11" numFmtId="0" xfId="0" applyBorder="1" applyFont="1"/>
    <xf borderId="10" fillId="0" fontId="11" numFmtId="0" xfId="0" applyAlignment="1" applyBorder="1" applyFont="1">
      <alignment horizontal="center" vertical="center"/>
    </xf>
    <xf borderId="0" fillId="13" fontId="11" numFmtId="0" xfId="0" applyAlignment="1" applyFont="1">
      <alignment horizontal="center" vertical="center"/>
    </xf>
    <xf borderId="0" fillId="16" fontId="11" numFmtId="0" xfId="0" applyAlignment="1" applyFont="1">
      <alignment horizontal="center" vertical="center"/>
    </xf>
    <xf borderId="10" fillId="11" fontId="11" numFmtId="168" xfId="0" applyAlignment="1" applyBorder="1" applyFont="1" applyNumberFormat="1">
      <alignment vertical="bottom"/>
    </xf>
    <xf borderId="0" fillId="10" fontId="26" numFmtId="0" xfId="0" applyAlignment="1" applyFont="1">
      <alignment horizontal="center" vertical="center"/>
    </xf>
    <xf borderId="0" fillId="11" fontId="27" numFmtId="168" xfId="0" applyAlignment="1" applyFont="1" applyNumberFormat="1">
      <alignment vertical="bottom"/>
    </xf>
    <xf borderId="0" fillId="0" fontId="10" numFmtId="0" xfId="0" applyAlignment="1" applyFont="1">
      <alignment vertical="bottom"/>
    </xf>
    <xf borderId="2" fillId="10" fontId="28" numFmtId="0" xfId="0" applyAlignment="1" applyBorder="1" applyFont="1">
      <alignment horizontal="center" vertical="center"/>
    </xf>
    <xf borderId="8" fillId="10" fontId="28" numFmtId="0" xfId="0" applyAlignment="1" applyBorder="1" applyFont="1">
      <alignment horizontal="center"/>
    </xf>
    <xf borderId="3" fillId="10" fontId="28" numFmtId="0" xfId="0" applyAlignment="1" applyBorder="1" applyFont="1">
      <alignment horizontal="center" vertical="center"/>
    </xf>
    <xf borderId="8" fillId="10" fontId="28" numFmtId="0" xfId="0" applyAlignment="1" applyBorder="1" applyFont="1">
      <alignment horizontal="center" vertical="center"/>
    </xf>
    <xf borderId="8" fillId="10" fontId="28" numFmtId="0" xfId="0" applyAlignment="1" applyBorder="1" applyFont="1">
      <alignment horizontal="center" shrinkToFit="0" vertical="center" wrapText="1"/>
    </xf>
    <xf borderId="3" fillId="11" fontId="27" numFmtId="168" xfId="0" applyAlignment="1" applyBorder="1" applyFont="1" applyNumberFormat="1">
      <alignment vertical="bottom"/>
    </xf>
    <xf borderId="5" fillId="10" fontId="28" numFmtId="0" xfId="0" applyAlignment="1" applyBorder="1" applyFont="1">
      <alignment horizontal="center" vertical="center"/>
    </xf>
    <xf borderId="10" fillId="10" fontId="28" numFmtId="0" xfId="0" applyAlignment="1" applyBorder="1" applyFont="1">
      <alignment horizontal="center" vertical="center"/>
    </xf>
    <xf borderId="10" fillId="10" fontId="28" numFmtId="0" xfId="0" applyAlignment="1" applyBorder="1" applyFont="1">
      <alignment horizontal="center"/>
    </xf>
    <xf borderId="10" fillId="10" fontId="28" numFmtId="168" xfId="0" applyAlignment="1" applyBorder="1" applyFont="1" applyNumberFormat="1">
      <alignment horizontal="center" shrinkToFit="0" wrapText="1"/>
    </xf>
    <xf borderId="10" fillId="10" fontId="28" numFmtId="0" xfId="0" applyAlignment="1" applyBorder="1" applyFont="1">
      <alignment horizontal="center" shrinkToFit="0" wrapText="1"/>
    </xf>
    <xf borderId="10" fillId="10" fontId="28" numFmtId="0" xfId="0" applyAlignment="1" applyBorder="1" applyFont="1">
      <alignment horizontal="center" shrinkToFit="0" vertical="center" wrapText="1"/>
    </xf>
    <xf borderId="10" fillId="11" fontId="29" numFmtId="168" xfId="0" applyBorder="1" applyFont="1" applyNumberFormat="1"/>
    <xf borderId="10" fillId="11" fontId="29" numFmtId="168" xfId="0" applyAlignment="1" applyBorder="1" applyFont="1" applyNumberFormat="1">
      <alignment horizontal="center"/>
    </xf>
    <xf borderId="0" fillId="0" fontId="29" numFmtId="0" xfId="0" applyFont="1"/>
    <xf borderId="14" fillId="16" fontId="27" numFmtId="0" xfId="0" applyAlignment="1" applyBorder="1" applyFont="1">
      <alignment horizontal="center" vertical="center"/>
    </xf>
    <xf borderId="13" fillId="16" fontId="29" numFmtId="0" xfId="0" applyAlignment="1" applyBorder="1" applyFont="1">
      <alignment horizontal="center" shrinkToFit="0" vertical="center" wrapText="1"/>
    </xf>
    <xf borderId="13" fillId="16" fontId="29" numFmtId="0" xfId="0" applyAlignment="1" applyBorder="1" applyFont="1">
      <alignment horizontal="center" vertical="center"/>
    </xf>
    <xf borderId="4" fillId="3" fontId="15" numFmtId="0" xfId="0" applyAlignment="1" applyBorder="1" applyFont="1">
      <alignment horizontal="left" shrinkToFit="0" vertical="top" wrapText="1"/>
    </xf>
    <xf borderId="13" fillId="16" fontId="29" numFmtId="168" xfId="0" applyAlignment="1" applyBorder="1" applyFont="1" applyNumberFormat="1">
      <alignment horizontal="center"/>
    </xf>
    <xf borderId="13" fillId="0" fontId="10" numFmtId="171" xfId="0" applyBorder="1" applyFont="1" applyNumberFormat="1"/>
    <xf borderId="13" fillId="16" fontId="29" numFmtId="171" xfId="0" applyAlignment="1" applyBorder="1" applyFont="1" applyNumberFormat="1">
      <alignment horizontal="center"/>
    </xf>
    <xf borderId="13" fillId="17" fontId="27" numFmtId="171" xfId="0" applyAlignment="1" applyBorder="1" applyFont="1" applyNumberFormat="1">
      <alignment horizontal="center" vertical="center"/>
    </xf>
    <xf borderId="13" fillId="16" fontId="29" numFmtId="3" xfId="0" applyAlignment="1" applyBorder="1" applyFont="1" applyNumberFormat="1">
      <alignment horizontal="center" vertical="center"/>
    </xf>
    <xf borderId="13" fillId="16" fontId="29" numFmtId="3" xfId="0" applyAlignment="1" applyBorder="1" applyFont="1" applyNumberFormat="1">
      <alignment horizontal="center" shrinkToFit="0" vertical="center" wrapText="1"/>
    </xf>
    <xf borderId="13" fillId="17" fontId="27" numFmtId="3" xfId="0" applyAlignment="1" applyBorder="1" applyFont="1" applyNumberFormat="1">
      <alignment horizontal="center" vertical="center"/>
    </xf>
    <xf borderId="10" fillId="11" fontId="29" numFmtId="168" xfId="0" applyAlignment="1" applyBorder="1" applyFont="1" applyNumberFormat="1">
      <alignment horizontal="center" vertical="bottom"/>
    </xf>
    <xf borderId="4" fillId="3" fontId="7" numFmtId="0" xfId="0" applyAlignment="1" applyBorder="1" applyFont="1">
      <alignment horizontal="left" shrinkToFit="0" vertical="top" wrapText="1"/>
    </xf>
    <xf borderId="13" fillId="0" fontId="29" numFmtId="168" xfId="0" applyAlignment="1" applyBorder="1" applyFont="1" applyNumberFormat="1">
      <alignment horizontal="center"/>
    </xf>
    <xf borderId="0" fillId="16" fontId="10" numFmtId="0" xfId="0" applyAlignment="1" applyFont="1">
      <alignment vertical="bottom"/>
    </xf>
    <xf borderId="13" fillId="16" fontId="29" numFmtId="171" xfId="0" applyAlignment="1" applyBorder="1" applyFont="1" applyNumberFormat="1">
      <alignment horizontal="center" shrinkToFit="0" wrapText="1"/>
    </xf>
    <xf borderId="13" fillId="16" fontId="10" numFmtId="171" xfId="0" applyBorder="1" applyFont="1" applyNumberFormat="1"/>
    <xf borderId="13" fillId="16" fontId="29" numFmtId="168" xfId="0" applyAlignment="1" applyBorder="1" applyFont="1" applyNumberFormat="1">
      <alignment horizontal="center" shrinkToFit="0" wrapText="1"/>
    </xf>
    <xf borderId="4" fillId="3" fontId="7" numFmtId="0" xfId="0" applyAlignment="1" applyBorder="1" applyFont="1">
      <alignment shrinkToFit="0" vertical="top" wrapText="1"/>
    </xf>
    <xf borderId="13" fillId="0" fontId="29" numFmtId="168" xfId="0" applyAlignment="1" applyBorder="1" applyFont="1" applyNumberFormat="1">
      <alignment horizontal="center" shrinkToFit="0" wrapText="1"/>
    </xf>
    <xf borderId="13" fillId="20" fontId="29" numFmtId="0" xfId="0" applyAlignment="1" applyBorder="1" applyFill="1" applyFont="1">
      <alignment horizontal="center" vertical="center"/>
    </xf>
    <xf borderId="0" fillId="0" fontId="29" numFmtId="168" xfId="0" applyAlignment="1" applyFont="1" applyNumberFormat="1">
      <alignment horizontal="center" shrinkToFit="0" wrapText="1"/>
    </xf>
    <xf borderId="0" fillId="0" fontId="10" numFmtId="0" xfId="0" applyAlignment="1" applyFont="1">
      <alignment vertical="center"/>
    </xf>
    <xf borderId="0" fillId="0" fontId="10" numFmtId="168" xfId="0" applyAlignment="1" applyFont="1" applyNumberFormat="1">
      <alignment vertical="bottom"/>
    </xf>
    <xf borderId="13" fillId="0" fontId="10" numFmtId="0" xfId="0" applyAlignment="1" applyBorder="1" applyFont="1">
      <alignment vertical="bottom"/>
    </xf>
    <xf borderId="9" fillId="19" fontId="28" numFmtId="0" xfId="0" applyAlignment="1" applyBorder="1" applyFont="1">
      <alignment horizontal="center" vertical="center"/>
    </xf>
    <xf borderId="9" fillId="19" fontId="10" numFmtId="0" xfId="0" applyAlignment="1" applyBorder="1" applyFont="1">
      <alignment vertical="center"/>
    </xf>
    <xf borderId="9" fillId="19" fontId="29" numFmtId="0" xfId="0" applyAlignment="1" applyBorder="1" applyFont="1">
      <alignment horizontal="center" vertical="center"/>
    </xf>
    <xf borderId="9" fillId="19" fontId="10" numFmtId="171" xfId="0" applyAlignment="1" applyBorder="1" applyFont="1" applyNumberFormat="1">
      <alignment vertical="center"/>
    </xf>
    <xf borderId="9" fillId="0" fontId="10" numFmtId="0" xfId="0" applyAlignment="1" applyBorder="1" applyFont="1">
      <alignment vertical="center"/>
    </xf>
    <xf borderId="9" fillId="0" fontId="10" numFmtId="0" xfId="0" applyAlignment="1" applyBorder="1" applyFont="1">
      <alignment vertical="bottom"/>
    </xf>
    <xf borderId="9" fillId="0" fontId="10" numFmtId="168" xfId="0" applyAlignment="1" applyBorder="1" applyFont="1" applyNumberFormat="1">
      <alignment vertical="bottom"/>
    </xf>
    <xf borderId="9" fillId="0" fontId="29" numFmtId="0" xfId="0" applyAlignment="1" applyBorder="1" applyFont="1">
      <alignment horizontal="center" vertical="center"/>
    </xf>
    <xf borderId="9" fillId="0" fontId="10" numFmtId="171" xfId="0" applyAlignment="1" applyBorder="1" applyFont="1" applyNumberFormat="1">
      <alignment vertical="center"/>
    </xf>
    <xf borderId="11" fillId="10" fontId="28" numFmtId="0" xfId="0" applyAlignment="1" applyBorder="1" applyFont="1">
      <alignment horizontal="center" vertical="center"/>
    </xf>
    <xf borderId="9" fillId="10" fontId="28" numFmtId="0" xfId="0" applyAlignment="1" applyBorder="1" applyFont="1">
      <alignment horizontal="center" vertical="bottom"/>
    </xf>
    <xf borderId="9" fillId="10" fontId="28" numFmtId="0" xfId="0" applyAlignment="1" applyBorder="1" applyFont="1">
      <alignment horizontal="center" vertical="center"/>
    </xf>
    <xf borderId="9" fillId="10" fontId="28" numFmtId="0" xfId="0" applyAlignment="1" applyBorder="1" applyFont="1">
      <alignment horizontal="center" shrinkToFit="0" vertical="center" wrapText="1"/>
    </xf>
    <xf borderId="10" fillId="11" fontId="27" numFmtId="168" xfId="0" applyAlignment="1" applyBorder="1" applyFont="1" applyNumberFormat="1">
      <alignment vertical="bottom"/>
    </xf>
    <xf borderId="10" fillId="10" fontId="28" numFmtId="168" xfId="0" applyAlignment="1" applyBorder="1" applyFont="1" applyNumberFormat="1">
      <alignment horizontal="center" shrinkToFit="0" vertical="bottom" wrapText="1"/>
    </xf>
    <xf borderId="10" fillId="10" fontId="28" numFmtId="0" xfId="0" applyAlignment="1" applyBorder="1" applyFont="1">
      <alignment horizontal="center" shrinkToFit="0" vertical="bottom" wrapText="1"/>
    </xf>
    <xf borderId="10" fillId="11" fontId="29" numFmtId="168" xfId="0" applyAlignment="1" applyBorder="1" applyFont="1" applyNumberFormat="1">
      <alignment vertical="bottom"/>
    </xf>
    <xf borderId="14" fillId="16" fontId="27" numFmtId="0" xfId="0" applyAlignment="1" applyBorder="1" applyFont="1">
      <alignment horizontal="left" vertical="center"/>
    </xf>
    <xf borderId="13" fillId="16" fontId="29" numFmtId="0" xfId="0" applyAlignment="1" applyBorder="1" applyFont="1">
      <alignment horizontal="left" shrinkToFit="0" vertical="center" wrapText="1"/>
    </xf>
    <xf borderId="13" fillId="0" fontId="29" numFmtId="0" xfId="0" applyAlignment="1" applyBorder="1" applyFont="1">
      <alignment horizontal="left" vertical="center"/>
    </xf>
    <xf borderId="4" fillId="3" fontId="7" numFmtId="0" xfId="0" applyAlignment="1" applyBorder="1" applyFont="1">
      <alignment horizontal="left" shrinkToFit="0" vertical="center" wrapText="1"/>
    </xf>
    <xf borderId="13" fillId="16" fontId="29" numFmtId="168" xfId="0" applyAlignment="1" applyBorder="1" applyFont="1" applyNumberFormat="1">
      <alignment horizontal="left" vertical="center"/>
    </xf>
    <xf borderId="13" fillId="16" fontId="10" numFmtId="171" xfId="0" applyAlignment="1" applyBorder="1" applyFont="1" applyNumberFormat="1">
      <alignment horizontal="left" vertical="center"/>
    </xf>
    <xf borderId="13" fillId="16" fontId="29" numFmtId="171" xfId="0" applyAlignment="1" applyBorder="1" applyFont="1" applyNumberFormat="1">
      <alignment horizontal="left" vertical="center"/>
    </xf>
    <xf borderId="13" fillId="0" fontId="10" numFmtId="171" xfId="0" applyAlignment="1" applyBorder="1" applyFont="1" applyNumberFormat="1">
      <alignment horizontal="left" vertical="center"/>
    </xf>
    <xf borderId="13" fillId="17" fontId="27" numFmtId="171" xfId="0" applyAlignment="1" applyBorder="1" applyFont="1" applyNumberFormat="1">
      <alignment horizontal="left" vertical="center"/>
    </xf>
    <xf borderId="13" fillId="17" fontId="27" numFmtId="3" xfId="0" applyAlignment="1" applyBorder="1" applyFont="1" applyNumberFormat="1">
      <alignment horizontal="left" vertical="center"/>
    </xf>
    <xf borderId="10" fillId="11" fontId="29" numFmtId="168" xfId="0" applyAlignment="1" applyBorder="1" applyFont="1" applyNumberFormat="1">
      <alignment horizontal="left" vertical="center"/>
    </xf>
    <xf borderId="0" fillId="0" fontId="10" numFmtId="0" xfId="0" applyAlignment="1" applyFont="1">
      <alignment horizontal="left" vertical="center"/>
    </xf>
    <xf borderId="10" fillId="0" fontId="10" numFmtId="171" xfId="0" applyAlignment="1" applyBorder="1" applyFont="1" applyNumberFormat="1">
      <alignment horizontal="left" vertical="center"/>
    </xf>
    <xf borderId="9" fillId="0" fontId="10" numFmtId="0" xfId="0" applyBorder="1" applyFont="1"/>
    <xf borderId="10" fillId="0" fontId="10" numFmtId="0" xfId="0" applyAlignment="1" applyBorder="1" applyFont="1">
      <alignment vertical="bottom"/>
    </xf>
    <xf borderId="9" fillId="19" fontId="28" numFmtId="171" xfId="0" applyAlignment="1" applyBorder="1" applyFont="1" applyNumberFormat="1">
      <alignment horizontal="center" vertical="center"/>
    </xf>
    <xf borderId="0" fillId="0" fontId="29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0.38"/>
    <col customWidth="1" min="3" max="3" width="8.38"/>
    <col customWidth="1" min="4" max="4" width="42.0"/>
    <col customWidth="1" min="5" max="5" width="11.63"/>
    <col customWidth="1" min="6" max="6" width="14.0"/>
    <col customWidth="1" min="7" max="7" width="11.25"/>
    <col customWidth="1" min="8" max="8" width="12.25"/>
    <col customWidth="1" min="9" max="9" width="11.13"/>
    <col customWidth="1" min="10" max="10" width="13.5"/>
    <col customWidth="1" min="11" max="11" width="10.63"/>
    <col customWidth="1" min="12" max="12" width="13.0"/>
    <col customWidth="1" min="13" max="13" width="11.75"/>
    <col customWidth="1" min="14" max="14" width="9.75"/>
    <col customWidth="1" min="15" max="15" width="12.13"/>
    <col customWidth="1" min="16" max="16" width="11.13"/>
    <col customWidth="1" min="17" max="17" width="12.25"/>
    <col customWidth="1" min="18" max="18" width="11.75"/>
    <col customWidth="1" min="19" max="19" width="10.63"/>
    <col customWidth="1" min="20" max="20" width="12.5"/>
    <col customWidth="1" min="21" max="21" width="13.13"/>
    <col customWidth="1" min="22" max="22" width="18.0"/>
    <col customWidth="1" min="23" max="26" width="7.63"/>
  </cols>
  <sheetData>
    <row r="1">
      <c r="A1" s="1" t="s">
        <v>0</v>
      </c>
    </row>
    <row r="2">
      <c r="D2" s="2"/>
    </row>
    <row r="3">
      <c r="A3" s="3" t="s">
        <v>1</v>
      </c>
      <c r="B3" s="4"/>
      <c r="C3" s="4"/>
      <c r="D3" s="4"/>
      <c r="E3" s="5" t="s">
        <v>2</v>
      </c>
      <c r="F3" s="6"/>
      <c r="G3" s="5" t="s">
        <v>3</v>
      </c>
      <c r="H3" s="6"/>
      <c r="I3" s="5" t="s">
        <v>4</v>
      </c>
      <c r="J3" s="6"/>
      <c r="K3" s="5" t="s">
        <v>5</v>
      </c>
      <c r="L3" s="6"/>
      <c r="M3" s="5" t="s">
        <v>6</v>
      </c>
      <c r="N3" s="6"/>
      <c r="O3" s="5" t="s">
        <v>7</v>
      </c>
      <c r="P3" s="6"/>
      <c r="Q3" s="5" t="s">
        <v>8</v>
      </c>
      <c r="R3" s="6"/>
      <c r="S3" s="5" t="s">
        <v>9</v>
      </c>
      <c r="T3" s="6"/>
      <c r="U3" s="7" t="s">
        <v>10</v>
      </c>
      <c r="V3" s="7" t="s">
        <v>11</v>
      </c>
    </row>
    <row r="4">
      <c r="A4" s="8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9" t="s">
        <v>11</v>
      </c>
      <c r="G4" s="9"/>
      <c r="H4" s="9"/>
      <c r="I4" s="9" t="s">
        <v>16</v>
      </c>
      <c r="J4" s="9" t="s">
        <v>11</v>
      </c>
      <c r="K4" s="9" t="s">
        <v>16</v>
      </c>
      <c r="L4" s="9" t="s">
        <v>11</v>
      </c>
      <c r="M4" s="9"/>
      <c r="N4" s="9"/>
      <c r="O4" s="9"/>
      <c r="P4" s="9"/>
      <c r="Q4" s="9"/>
      <c r="R4" s="9"/>
      <c r="S4" s="9" t="s">
        <v>16</v>
      </c>
      <c r="T4" s="9" t="s">
        <v>11</v>
      </c>
      <c r="U4" s="10"/>
      <c r="V4" s="10"/>
    </row>
    <row r="5" ht="51.0" customHeight="1">
      <c r="A5" s="11">
        <v>1.0</v>
      </c>
      <c r="B5" s="12"/>
      <c r="C5" s="13" t="s">
        <v>17</v>
      </c>
      <c r="D5" s="14" t="s">
        <v>18</v>
      </c>
      <c r="E5" s="15"/>
      <c r="F5" s="16">
        <f t="shared" ref="F5:F21" si="1">E5*U5</f>
        <v>0</v>
      </c>
      <c r="G5" s="16"/>
      <c r="H5" s="16"/>
      <c r="I5" s="17">
        <v>0.0</v>
      </c>
      <c r="J5" s="16">
        <f t="shared" ref="J5:J17" si="2">I5*U5</f>
        <v>0</v>
      </c>
      <c r="K5" s="17"/>
      <c r="L5" s="16">
        <f t="shared" ref="L5:L21" si="3">K5*U5</f>
        <v>0</v>
      </c>
      <c r="M5" s="16"/>
      <c r="N5" s="16"/>
      <c r="O5" s="16"/>
      <c r="P5" s="16"/>
      <c r="Q5" s="16"/>
      <c r="R5" s="16"/>
      <c r="S5" s="17"/>
      <c r="T5" s="16">
        <f t="shared" ref="T5:T21" si="4">S5*U5</f>
        <v>0</v>
      </c>
      <c r="U5" s="18"/>
      <c r="V5" s="16">
        <f t="shared" ref="V5:V21" si="5">U5*B5</f>
        <v>0</v>
      </c>
    </row>
    <row r="6" ht="51.0" customHeight="1">
      <c r="A6" s="11">
        <v>2.0</v>
      </c>
      <c r="B6" s="12"/>
      <c r="C6" s="13" t="s">
        <v>17</v>
      </c>
      <c r="D6" s="19" t="s">
        <v>19</v>
      </c>
      <c r="E6" s="15"/>
      <c r="F6" s="16">
        <f t="shared" si="1"/>
        <v>0</v>
      </c>
      <c r="G6" s="16"/>
      <c r="H6" s="16"/>
      <c r="I6" s="17">
        <v>0.0</v>
      </c>
      <c r="J6" s="16">
        <f t="shared" si="2"/>
        <v>0</v>
      </c>
      <c r="K6" s="17"/>
      <c r="L6" s="16">
        <f t="shared" si="3"/>
        <v>0</v>
      </c>
      <c r="M6" s="16"/>
      <c r="N6" s="16"/>
      <c r="O6" s="16"/>
      <c r="P6" s="16"/>
      <c r="Q6" s="16"/>
      <c r="R6" s="16"/>
      <c r="S6" s="17"/>
      <c r="T6" s="16">
        <f t="shared" si="4"/>
        <v>0</v>
      </c>
      <c r="U6" s="18"/>
      <c r="V6" s="16">
        <f t="shared" si="5"/>
        <v>0</v>
      </c>
    </row>
    <row r="7" ht="48.75" customHeight="1">
      <c r="A7" s="11">
        <v>3.0</v>
      </c>
      <c r="B7" s="12"/>
      <c r="C7" s="13" t="s">
        <v>17</v>
      </c>
      <c r="D7" s="19" t="s">
        <v>20</v>
      </c>
      <c r="E7" s="15"/>
      <c r="F7" s="16">
        <f t="shared" si="1"/>
        <v>0</v>
      </c>
      <c r="G7" s="16"/>
      <c r="H7" s="16"/>
      <c r="I7" s="15">
        <v>0.0</v>
      </c>
      <c r="J7" s="16">
        <f t="shared" si="2"/>
        <v>0</v>
      </c>
      <c r="K7" s="17"/>
      <c r="L7" s="16">
        <f t="shared" si="3"/>
        <v>0</v>
      </c>
      <c r="M7" s="16"/>
      <c r="N7" s="16"/>
      <c r="O7" s="16"/>
      <c r="P7" s="16"/>
      <c r="Q7" s="16"/>
      <c r="R7" s="16"/>
      <c r="S7" s="17"/>
      <c r="T7" s="16">
        <f t="shared" si="4"/>
        <v>0</v>
      </c>
      <c r="U7" s="18"/>
      <c r="V7" s="16">
        <f t="shared" si="5"/>
        <v>0</v>
      </c>
    </row>
    <row r="8" ht="51.0" customHeight="1">
      <c r="A8" s="11">
        <v>4.0</v>
      </c>
      <c r="B8" s="12"/>
      <c r="C8" s="13" t="s">
        <v>17</v>
      </c>
      <c r="D8" s="14" t="s">
        <v>21</v>
      </c>
      <c r="E8" s="15"/>
      <c r="F8" s="16">
        <f t="shared" si="1"/>
        <v>0</v>
      </c>
      <c r="G8" s="16"/>
      <c r="H8" s="16"/>
      <c r="I8" s="17">
        <v>100.0</v>
      </c>
      <c r="J8" s="16">
        <f t="shared" si="2"/>
        <v>0</v>
      </c>
      <c r="K8" s="17"/>
      <c r="L8" s="16">
        <f t="shared" si="3"/>
        <v>0</v>
      </c>
      <c r="M8" s="16"/>
      <c r="N8" s="16"/>
      <c r="O8" s="16"/>
      <c r="P8" s="16"/>
      <c r="Q8" s="16"/>
      <c r="R8" s="16"/>
      <c r="S8" s="17"/>
      <c r="T8" s="16">
        <f t="shared" si="4"/>
        <v>0</v>
      </c>
      <c r="U8" s="18"/>
      <c r="V8" s="16">
        <f t="shared" si="5"/>
        <v>0</v>
      </c>
    </row>
    <row r="9" ht="57.0" customHeight="1">
      <c r="A9" s="11">
        <v>5.0</v>
      </c>
      <c r="B9" s="12"/>
      <c r="C9" s="13" t="s">
        <v>17</v>
      </c>
      <c r="D9" s="19" t="s">
        <v>22</v>
      </c>
      <c r="E9" s="15"/>
      <c r="F9" s="16">
        <f t="shared" si="1"/>
        <v>0</v>
      </c>
      <c r="G9" s="16"/>
      <c r="H9" s="16"/>
      <c r="I9" s="17">
        <v>50.0</v>
      </c>
      <c r="J9" s="16">
        <f t="shared" si="2"/>
        <v>0</v>
      </c>
      <c r="K9" s="17"/>
      <c r="L9" s="16">
        <f t="shared" si="3"/>
        <v>0</v>
      </c>
      <c r="M9" s="16"/>
      <c r="N9" s="16"/>
      <c r="O9" s="16"/>
      <c r="P9" s="16"/>
      <c r="Q9" s="16"/>
      <c r="R9" s="16"/>
      <c r="S9" s="17"/>
      <c r="T9" s="16">
        <f t="shared" si="4"/>
        <v>0</v>
      </c>
      <c r="U9" s="18"/>
      <c r="V9" s="16">
        <f t="shared" si="5"/>
        <v>0</v>
      </c>
    </row>
    <row r="10" ht="46.5" customHeight="1">
      <c r="A10" s="11">
        <v>6.0</v>
      </c>
      <c r="B10" s="12"/>
      <c r="C10" s="13" t="s">
        <v>17</v>
      </c>
      <c r="D10" s="19" t="s">
        <v>23</v>
      </c>
      <c r="E10" s="15"/>
      <c r="F10" s="16">
        <f t="shared" si="1"/>
        <v>0</v>
      </c>
      <c r="G10" s="16"/>
      <c r="H10" s="16"/>
      <c r="I10" s="17">
        <v>0.0</v>
      </c>
      <c r="J10" s="16">
        <f t="shared" si="2"/>
        <v>0</v>
      </c>
      <c r="K10" s="17"/>
      <c r="L10" s="16">
        <f t="shared" si="3"/>
        <v>0</v>
      </c>
      <c r="M10" s="16"/>
      <c r="N10" s="16"/>
      <c r="O10" s="16"/>
      <c r="P10" s="16"/>
      <c r="Q10" s="16"/>
      <c r="R10" s="16"/>
      <c r="S10" s="17"/>
      <c r="T10" s="16">
        <f t="shared" si="4"/>
        <v>0</v>
      </c>
      <c r="U10" s="18"/>
      <c r="V10" s="16">
        <f t="shared" si="5"/>
        <v>0</v>
      </c>
    </row>
    <row r="11" ht="42.0" customHeight="1">
      <c r="A11" s="11">
        <v>7.0</v>
      </c>
      <c r="B11" s="12"/>
      <c r="C11" s="13" t="s">
        <v>17</v>
      </c>
      <c r="D11" s="19" t="s">
        <v>24</v>
      </c>
      <c r="E11" s="15"/>
      <c r="F11" s="16">
        <f t="shared" si="1"/>
        <v>0</v>
      </c>
      <c r="G11" s="16"/>
      <c r="H11" s="16"/>
      <c r="I11" s="17">
        <v>0.0</v>
      </c>
      <c r="J11" s="16">
        <f t="shared" si="2"/>
        <v>0</v>
      </c>
      <c r="K11" s="17"/>
      <c r="L11" s="16">
        <f t="shared" si="3"/>
        <v>0</v>
      </c>
      <c r="M11" s="16"/>
      <c r="N11" s="16"/>
      <c r="O11" s="16"/>
      <c r="P11" s="16"/>
      <c r="Q11" s="16"/>
      <c r="R11" s="16"/>
      <c r="S11" s="17"/>
      <c r="T11" s="16">
        <f t="shared" si="4"/>
        <v>0</v>
      </c>
      <c r="U11" s="18"/>
      <c r="V11" s="16">
        <f t="shared" si="5"/>
        <v>0</v>
      </c>
    </row>
    <row r="12" ht="40.5" customHeight="1">
      <c r="A12" s="11">
        <v>8.0</v>
      </c>
      <c r="B12" s="12"/>
      <c r="C12" s="13" t="s">
        <v>17</v>
      </c>
      <c r="D12" s="14" t="s">
        <v>25</v>
      </c>
      <c r="E12" s="15"/>
      <c r="F12" s="16">
        <f t="shared" si="1"/>
        <v>0</v>
      </c>
      <c r="G12" s="16"/>
      <c r="H12" s="16"/>
      <c r="I12" s="17">
        <v>0.0</v>
      </c>
      <c r="J12" s="16">
        <f t="shared" si="2"/>
        <v>0</v>
      </c>
      <c r="K12" s="17"/>
      <c r="L12" s="16">
        <f t="shared" si="3"/>
        <v>0</v>
      </c>
      <c r="M12" s="16"/>
      <c r="N12" s="16"/>
      <c r="O12" s="16"/>
      <c r="P12" s="16"/>
      <c r="Q12" s="16"/>
      <c r="R12" s="16"/>
      <c r="S12" s="17"/>
      <c r="T12" s="16">
        <f t="shared" si="4"/>
        <v>0</v>
      </c>
      <c r="U12" s="18"/>
      <c r="V12" s="16">
        <f t="shared" si="5"/>
        <v>0</v>
      </c>
    </row>
    <row r="13" ht="39.75" customHeight="1">
      <c r="A13" s="11">
        <v>9.0</v>
      </c>
      <c r="B13" s="12"/>
      <c r="C13" s="13" t="s">
        <v>17</v>
      </c>
      <c r="D13" s="14" t="s">
        <v>26</v>
      </c>
      <c r="E13" s="15"/>
      <c r="F13" s="16">
        <f t="shared" si="1"/>
        <v>0</v>
      </c>
      <c r="G13" s="16"/>
      <c r="H13" s="16"/>
      <c r="I13" s="17">
        <v>86.0</v>
      </c>
      <c r="J13" s="16">
        <f t="shared" si="2"/>
        <v>0</v>
      </c>
      <c r="K13" s="17"/>
      <c r="L13" s="16">
        <f t="shared" si="3"/>
        <v>0</v>
      </c>
      <c r="M13" s="16"/>
      <c r="N13" s="16"/>
      <c r="O13" s="16"/>
      <c r="P13" s="16"/>
      <c r="Q13" s="16"/>
      <c r="R13" s="16"/>
      <c r="S13" s="20">
        <v>10.0</v>
      </c>
      <c r="T13" s="16">
        <f t="shared" si="4"/>
        <v>0</v>
      </c>
      <c r="U13" s="18"/>
      <c r="V13" s="16">
        <f t="shared" si="5"/>
        <v>0</v>
      </c>
    </row>
    <row r="14" ht="41.25" customHeight="1">
      <c r="A14" s="11">
        <v>10.0</v>
      </c>
      <c r="B14" s="12"/>
      <c r="C14" s="13" t="s">
        <v>17</v>
      </c>
      <c r="D14" s="14" t="s">
        <v>27</v>
      </c>
      <c r="E14" s="15"/>
      <c r="F14" s="16">
        <f t="shared" si="1"/>
        <v>0</v>
      </c>
      <c r="G14" s="16"/>
      <c r="H14" s="16"/>
      <c r="I14" s="20">
        <v>61.0</v>
      </c>
      <c r="J14" s="16">
        <f t="shared" si="2"/>
        <v>0</v>
      </c>
      <c r="K14" s="17"/>
      <c r="L14" s="16">
        <f t="shared" si="3"/>
        <v>0</v>
      </c>
      <c r="M14" s="16"/>
      <c r="N14" s="16"/>
      <c r="O14" s="16"/>
      <c r="P14" s="16"/>
      <c r="Q14" s="16"/>
      <c r="R14" s="16"/>
      <c r="S14" s="20"/>
      <c r="T14" s="16">
        <f t="shared" si="4"/>
        <v>0</v>
      </c>
      <c r="U14" s="18"/>
      <c r="V14" s="16">
        <f t="shared" si="5"/>
        <v>0</v>
      </c>
    </row>
    <row r="15">
      <c r="A15" s="11">
        <v>11.0</v>
      </c>
      <c r="B15" s="12"/>
      <c r="C15" s="13" t="s">
        <v>28</v>
      </c>
      <c r="D15" s="14" t="s">
        <v>29</v>
      </c>
      <c r="E15" s="15"/>
      <c r="F15" s="16">
        <f t="shared" si="1"/>
        <v>0</v>
      </c>
      <c r="G15" s="16"/>
      <c r="H15" s="16"/>
      <c r="I15" s="20">
        <v>0.0</v>
      </c>
      <c r="J15" s="16">
        <f t="shared" si="2"/>
        <v>0</v>
      </c>
      <c r="K15" s="17"/>
      <c r="L15" s="16">
        <f t="shared" si="3"/>
        <v>0</v>
      </c>
      <c r="M15" s="16"/>
      <c r="N15" s="16"/>
      <c r="O15" s="16"/>
      <c r="P15" s="16"/>
      <c r="Q15" s="16"/>
      <c r="R15" s="16"/>
      <c r="S15" s="20"/>
      <c r="T15" s="16">
        <f t="shared" si="4"/>
        <v>0</v>
      </c>
      <c r="U15" s="18"/>
      <c r="V15" s="16">
        <f t="shared" si="5"/>
        <v>0</v>
      </c>
    </row>
    <row r="16" ht="39.75" customHeight="1">
      <c r="A16" s="11">
        <v>12.0</v>
      </c>
      <c r="B16" s="12"/>
      <c r="C16" s="13" t="s">
        <v>28</v>
      </c>
      <c r="D16" s="14" t="s">
        <v>30</v>
      </c>
      <c r="E16" s="15"/>
      <c r="F16" s="16">
        <f t="shared" si="1"/>
        <v>0</v>
      </c>
      <c r="G16" s="16"/>
      <c r="H16" s="16"/>
      <c r="I16" s="20">
        <v>0.0</v>
      </c>
      <c r="J16" s="16">
        <f t="shared" si="2"/>
        <v>0</v>
      </c>
      <c r="K16" s="17"/>
      <c r="L16" s="16">
        <f t="shared" si="3"/>
        <v>0</v>
      </c>
      <c r="M16" s="16"/>
      <c r="N16" s="16"/>
      <c r="O16" s="16"/>
      <c r="P16" s="16"/>
      <c r="Q16" s="16"/>
      <c r="R16" s="16"/>
      <c r="S16" s="20"/>
      <c r="T16" s="16">
        <f t="shared" si="4"/>
        <v>0</v>
      </c>
      <c r="U16" s="18"/>
      <c r="V16" s="16">
        <f t="shared" si="5"/>
        <v>0</v>
      </c>
    </row>
    <row r="17" ht="51.0" customHeight="1">
      <c r="A17" s="11">
        <v>13.0</v>
      </c>
      <c r="B17" s="12"/>
      <c r="C17" s="13" t="s">
        <v>17</v>
      </c>
      <c r="D17" s="14" t="s">
        <v>31</v>
      </c>
      <c r="E17" s="15"/>
      <c r="F17" s="16">
        <f t="shared" si="1"/>
        <v>0</v>
      </c>
      <c r="G17" s="16"/>
      <c r="H17" s="16"/>
      <c r="I17" s="20">
        <v>0.0</v>
      </c>
      <c r="J17" s="16">
        <f t="shared" si="2"/>
        <v>0</v>
      </c>
      <c r="K17" s="17"/>
      <c r="L17" s="16">
        <f t="shared" si="3"/>
        <v>0</v>
      </c>
      <c r="M17" s="16"/>
      <c r="N17" s="16"/>
      <c r="O17" s="16"/>
      <c r="P17" s="16"/>
      <c r="Q17" s="16"/>
      <c r="R17" s="16"/>
      <c r="S17" s="20">
        <v>300.0</v>
      </c>
      <c r="T17" s="16">
        <f t="shared" si="4"/>
        <v>0</v>
      </c>
      <c r="U17" s="18"/>
      <c r="V17" s="16">
        <f t="shared" si="5"/>
        <v>0</v>
      </c>
    </row>
    <row r="18" ht="40.5" customHeight="1">
      <c r="A18" s="11">
        <v>14.0</v>
      </c>
      <c r="B18" s="12"/>
      <c r="C18" s="13" t="s">
        <v>17</v>
      </c>
      <c r="D18" s="19" t="s">
        <v>32</v>
      </c>
      <c r="E18" s="21"/>
      <c r="F18" s="16">
        <f t="shared" si="1"/>
        <v>0</v>
      </c>
      <c r="G18" s="22"/>
      <c r="H18" s="22"/>
      <c r="I18" s="23">
        <v>30.0</v>
      </c>
      <c r="J18" s="16">
        <v>0.0</v>
      </c>
      <c r="K18" s="24"/>
      <c r="L18" s="16">
        <f t="shared" si="3"/>
        <v>0</v>
      </c>
      <c r="M18" s="22"/>
      <c r="N18" s="22"/>
      <c r="O18" s="22"/>
      <c r="P18" s="22"/>
      <c r="Q18" s="22"/>
      <c r="R18" s="22"/>
      <c r="S18" s="23"/>
      <c r="T18" s="16">
        <f t="shared" si="4"/>
        <v>0</v>
      </c>
      <c r="U18" s="25">
        <v>235.67</v>
      </c>
      <c r="V18" s="16">
        <f t="shared" si="5"/>
        <v>0</v>
      </c>
    </row>
    <row r="19" ht="40.5" customHeight="1">
      <c r="A19" s="11">
        <v>15.0</v>
      </c>
      <c r="B19" s="12"/>
      <c r="C19" s="13" t="s">
        <v>17</v>
      </c>
      <c r="D19" s="19" t="s">
        <v>33</v>
      </c>
      <c r="E19" s="21"/>
      <c r="F19" s="16">
        <f t="shared" si="1"/>
        <v>0</v>
      </c>
      <c r="G19" s="22"/>
      <c r="H19" s="22"/>
      <c r="I19" s="23">
        <v>50.0</v>
      </c>
      <c r="J19" s="16">
        <v>0.0</v>
      </c>
      <c r="K19" s="24"/>
      <c r="L19" s="16">
        <f t="shared" si="3"/>
        <v>0</v>
      </c>
      <c r="M19" s="22"/>
      <c r="N19" s="22"/>
      <c r="O19" s="22"/>
      <c r="P19" s="22"/>
      <c r="Q19" s="22"/>
      <c r="R19" s="22"/>
      <c r="S19" s="23"/>
      <c r="T19" s="16">
        <f t="shared" si="4"/>
        <v>0</v>
      </c>
      <c r="U19" s="25">
        <v>209.33</v>
      </c>
      <c r="V19" s="16">
        <f t="shared" si="5"/>
        <v>0</v>
      </c>
    </row>
    <row r="20" ht="50.25" customHeight="1">
      <c r="A20" s="11">
        <v>16.0</v>
      </c>
      <c r="B20" s="12"/>
      <c r="C20" s="13" t="s">
        <v>17</v>
      </c>
      <c r="D20" s="19" t="s">
        <v>34</v>
      </c>
      <c r="E20" s="21"/>
      <c r="F20" s="16">
        <f t="shared" si="1"/>
        <v>0</v>
      </c>
      <c r="G20" s="22"/>
      <c r="H20" s="22"/>
      <c r="I20" s="23">
        <v>0.0</v>
      </c>
      <c r="J20" s="16">
        <f t="shared" ref="J20:J21" si="6">I20*U20</f>
        <v>0</v>
      </c>
      <c r="K20" s="24"/>
      <c r="L20" s="16">
        <f t="shared" si="3"/>
        <v>0</v>
      </c>
      <c r="M20" s="22"/>
      <c r="N20" s="22"/>
      <c r="O20" s="22"/>
      <c r="P20" s="22"/>
      <c r="Q20" s="22"/>
      <c r="R20" s="22"/>
      <c r="S20" s="23"/>
      <c r="T20" s="16">
        <f t="shared" si="4"/>
        <v>0</v>
      </c>
      <c r="U20" s="25"/>
      <c r="V20" s="16">
        <f t="shared" si="5"/>
        <v>0</v>
      </c>
    </row>
    <row r="21" ht="22.5" customHeight="1">
      <c r="A21" s="26">
        <v>17.0</v>
      </c>
      <c r="B21" s="27"/>
      <c r="C21" s="28" t="s">
        <v>35</v>
      </c>
      <c r="D21" s="29" t="s">
        <v>36</v>
      </c>
      <c r="E21" s="21"/>
      <c r="F21" s="22">
        <f t="shared" si="1"/>
        <v>0</v>
      </c>
      <c r="G21" s="22"/>
      <c r="H21" s="22"/>
      <c r="I21" s="24">
        <v>20.0</v>
      </c>
      <c r="J21" s="22">
        <f t="shared" si="6"/>
        <v>0</v>
      </c>
      <c r="K21" s="24"/>
      <c r="L21" s="22">
        <f t="shared" si="3"/>
        <v>0</v>
      </c>
      <c r="M21" s="22"/>
      <c r="N21" s="22"/>
      <c r="O21" s="22"/>
      <c r="P21" s="22"/>
      <c r="Q21" s="22"/>
      <c r="R21" s="22"/>
      <c r="S21" s="24"/>
      <c r="T21" s="22">
        <f t="shared" si="4"/>
        <v>0</v>
      </c>
      <c r="U21" s="25"/>
      <c r="V21" s="22">
        <f t="shared" si="5"/>
        <v>0</v>
      </c>
    </row>
    <row r="22" ht="20.25" customHeight="1">
      <c r="A22" s="10"/>
      <c r="B22" s="10"/>
      <c r="C22" s="10"/>
      <c r="D22" s="10"/>
      <c r="E22" s="10"/>
      <c r="F22" s="10"/>
      <c r="G22" s="30"/>
      <c r="H22" s="30"/>
      <c r="I22" s="10"/>
      <c r="J22" s="10"/>
      <c r="K22" s="10"/>
      <c r="L22" s="10"/>
      <c r="M22" s="30"/>
      <c r="N22" s="30"/>
      <c r="O22" s="30"/>
      <c r="P22" s="30"/>
      <c r="Q22" s="30"/>
      <c r="R22" s="30"/>
      <c r="S22" s="10"/>
      <c r="T22" s="10"/>
      <c r="U22" s="10"/>
      <c r="V22" s="10"/>
    </row>
    <row r="23" ht="42.0" customHeight="1">
      <c r="A23" s="11">
        <v>18.0</v>
      </c>
      <c r="B23" s="12"/>
      <c r="C23" s="13" t="s">
        <v>35</v>
      </c>
      <c r="D23" s="31" t="s">
        <v>37</v>
      </c>
      <c r="E23" s="15"/>
      <c r="F23" s="16">
        <f>E23*U23</f>
        <v>0</v>
      </c>
      <c r="G23" s="16"/>
      <c r="H23" s="16"/>
      <c r="I23" s="20">
        <v>20.0</v>
      </c>
      <c r="J23" s="16">
        <f>I23*U23</f>
        <v>0</v>
      </c>
      <c r="K23" s="17"/>
      <c r="L23" s="16">
        <f>K23*U23</f>
        <v>0</v>
      </c>
      <c r="M23" s="16"/>
      <c r="N23" s="16"/>
      <c r="O23" s="16"/>
      <c r="P23" s="16"/>
      <c r="Q23" s="16"/>
      <c r="R23" s="16"/>
      <c r="S23" s="20"/>
      <c r="T23" s="16">
        <f>S23*U23</f>
        <v>0</v>
      </c>
      <c r="U23" s="18"/>
      <c r="V23" s="16">
        <f>U23*B23</f>
        <v>0</v>
      </c>
    </row>
    <row r="24" ht="15.75" customHeight="1">
      <c r="A24" s="11"/>
      <c r="B24" s="12"/>
      <c r="C24" s="13"/>
      <c r="D24" s="19"/>
      <c r="E24" s="15"/>
      <c r="F24" s="16"/>
      <c r="G24" s="16"/>
      <c r="H24" s="16"/>
      <c r="I24" s="20"/>
      <c r="J24" s="16"/>
      <c r="K24" s="17"/>
      <c r="L24" s="16"/>
      <c r="M24" s="16"/>
      <c r="N24" s="16"/>
      <c r="O24" s="16"/>
      <c r="P24" s="16"/>
      <c r="Q24" s="16"/>
      <c r="R24" s="16"/>
      <c r="S24" s="20"/>
      <c r="T24" s="16"/>
      <c r="U24" s="18"/>
      <c r="V24" s="16"/>
    </row>
    <row r="25" ht="15.75" customHeight="1">
      <c r="A25" s="11"/>
      <c r="B25" s="12"/>
      <c r="C25" s="13"/>
      <c r="D25" s="19"/>
      <c r="E25" s="15"/>
      <c r="F25" s="16"/>
      <c r="G25" s="16"/>
      <c r="H25" s="16"/>
      <c r="I25" s="20"/>
      <c r="J25" s="16"/>
      <c r="K25" s="17"/>
      <c r="L25" s="16"/>
      <c r="M25" s="16"/>
      <c r="N25" s="16"/>
      <c r="O25" s="16"/>
      <c r="P25" s="16"/>
      <c r="Q25" s="16"/>
      <c r="R25" s="16"/>
      <c r="S25" s="20"/>
      <c r="T25" s="16"/>
      <c r="U25" s="32" t="s">
        <v>38</v>
      </c>
      <c r="V25" s="33">
        <f>SUM(V5:V24)</f>
        <v>0</v>
      </c>
    </row>
    <row r="26" ht="15.75" customHeight="1">
      <c r="A26" s="3" t="s">
        <v>39</v>
      </c>
      <c r="B26" s="3"/>
      <c r="C26" s="3"/>
      <c r="D26" s="3"/>
      <c r="E26" s="5" t="s">
        <v>2</v>
      </c>
      <c r="F26" s="6"/>
      <c r="G26" s="5" t="s">
        <v>3</v>
      </c>
      <c r="H26" s="6"/>
      <c r="I26" s="5" t="s">
        <v>4</v>
      </c>
      <c r="J26" s="6"/>
      <c r="K26" s="5" t="s">
        <v>5</v>
      </c>
      <c r="L26" s="6"/>
      <c r="M26" s="5" t="s">
        <v>6</v>
      </c>
      <c r="N26" s="6"/>
      <c r="O26" s="5" t="s">
        <v>7</v>
      </c>
      <c r="P26" s="6"/>
      <c r="Q26" s="5" t="s">
        <v>8</v>
      </c>
      <c r="R26" s="6"/>
      <c r="S26" s="5" t="s">
        <v>9</v>
      </c>
      <c r="T26" s="6"/>
      <c r="U26" s="7" t="s">
        <v>10</v>
      </c>
      <c r="V26" s="34" t="s">
        <v>11</v>
      </c>
    </row>
    <row r="27" ht="15.75" customHeight="1">
      <c r="A27" s="8" t="s">
        <v>12</v>
      </c>
      <c r="B27" s="8" t="s">
        <v>13</v>
      </c>
      <c r="C27" s="8" t="s">
        <v>14</v>
      </c>
      <c r="D27" s="8" t="s">
        <v>15</v>
      </c>
      <c r="E27" s="35" t="s">
        <v>16</v>
      </c>
      <c r="F27" s="35" t="s">
        <v>11</v>
      </c>
      <c r="G27" s="35"/>
      <c r="H27" s="35"/>
      <c r="I27" s="35" t="s">
        <v>16</v>
      </c>
      <c r="J27" s="35" t="s">
        <v>11</v>
      </c>
      <c r="K27" s="35" t="s">
        <v>16</v>
      </c>
      <c r="L27" s="35" t="s">
        <v>11</v>
      </c>
      <c r="M27" s="35"/>
      <c r="N27" s="35"/>
      <c r="O27" s="35"/>
      <c r="P27" s="35"/>
      <c r="Q27" s="35"/>
      <c r="R27" s="35"/>
      <c r="S27" s="35" t="s">
        <v>16</v>
      </c>
      <c r="T27" s="35" t="s">
        <v>11</v>
      </c>
      <c r="U27" s="10"/>
      <c r="V27" s="10"/>
    </row>
    <row r="28" ht="15.75" customHeight="1">
      <c r="A28" s="11">
        <v>1.0</v>
      </c>
      <c r="B28" s="12"/>
      <c r="C28" s="13" t="s">
        <v>35</v>
      </c>
      <c r="D28" s="19" t="s">
        <v>40</v>
      </c>
      <c r="E28" s="15"/>
      <c r="F28" s="16">
        <f t="shared" ref="F28:F30" si="7">E28*U28</f>
        <v>0</v>
      </c>
      <c r="G28" s="16"/>
      <c r="H28" s="16"/>
      <c r="I28" s="20">
        <v>52.0</v>
      </c>
      <c r="J28" s="16">
        <f t="shared" ref="J28:J30" si="8">I28*U28</f>
        <v>0</v>
      </c>
      <c r="K28" s="17"/>
      <c r="L28" s="16">
        <f t="shared" ref="L28:L30" si="9">K28*U28</f>
        <v>0</v>
      </c>
      <c r="M28" s="16"/>
      <c r="N28" s="16"/>
      <c r="O28" s="16"/>
      <c r="P28" s="16"/>
      <c r="Q28" s="16"/>
      <c r="R28" s="16"/>
      <c r="S28" s="20"/>
      <c r="T28" s="16">
        <f t="shared" ref="T28:T30" si="10">S28*U28</f>
        <v>0</v>
      </c>
      <c r="U28" s="18"/>
      <c r="V28" s="16">
        <f t="shared" ref="V28:V30" si="11">U28*B28</f>
        <v>0</v>
      </c>
    </row>
    <row r="29" ht="38.25" customHeight="1">
      <c r="A29" s="11">
        <v>2.0</v>
      </c>
      <c r="B29" s="12"/>
      <c r="C29" s="13" t="s">
        <v>17</v>
      </c>
      <c r="D29" s="19" t="s">
        <v>41</v>
      </c>
      <c r="E29" s="15"/>
      <c r="F29" s="16">
        <f t="shared" si="7"/>
        <v>0</v>
      </c>
      <c r="G29" s="16"/>
      <c r="H29" s="16"/>
      <c r="I29" s="20">
        <v>140.0</v>
      </c>
      <c r="J29" s="16">
        <f t="shared" si="8"/>
        <v>0</v>
      </c>
      <c r="K29" s="17"/>
      <c r="L29" s="16">
        <f t="shared" si="9"/>
        <v>0</v>
      </c>
      <c r="M29" s="16"/>
      <c r="N29" s="16"/>
      <c r="O29" s="16"/>
      <c r="P29" s="16"/>
      <c r="Q29" s="16"/>
      <c r="R29" s="16"/>
      <c r="S29" s="20"/>
      <c r="T29" s="16">
        <f t="shared" si="10"/>
        <v>0</v>
      </c>
      <c r="U29" s="18"/>
      <c r="V29" s="16">
        <f t="shared" si="11"/>
        <v>0</v>
      </c>
    </row>
    <row r="30" ht="59.25" customHeight="1">
      <c r="A30" s="11">
        <v>3.0</v>
      </c>
      <c r="B30" s="12"/>
      <c r="C30" s="13" t="s">
        <v>35</v>
      </c>
      <c r="D30" s="19" t="s">
        <v>42</v>
      </c>
      <c r="E30" s="15"/>
      <c r="F30" s="16">
        <f t="shared" si="7"/>
        <v>0</v>
      </c>
      <c r="G30" s="16"/>
      <c r="H30" s="16"/>
      <c r="I30" s="20">
        <v>52.0</v>
      </c>
      <c r="J30" s="16">
        <f t="shared" si="8"/>
        <v>0</v>
      </c>
      <c r="K30" s="17"/>
      <c r="L30" s="16">
        <f t="shared" si="9"/>
        <v>0</v>
      </c>
      <c r="M30" s="16"/>
      <c r="N30" s="16"/>
      <c r="O30" s="16"/>
      <c r="P30" s="16"/>
      <c r="Q30" s="16"/>
      <c r="R30" s="16"/>
      <c r="S30" s="20"/>
      <c r="T30" s="16">
        <f t="shared" si="10"/>
        <v>0</v>
      </c>
      <c r="U30" s="18"/>
      <c r="V30" s="16">
        <f t="shared" si="11"/>
        <v>0</v>
      </c>
    </row>
    <row r="31" ht="15.75" customHeight="1">
      <c r="D31" s="36"/>
      <c r="E31" s="37"/>
      <c r="F31" s="36"/>
      <c r="G31" s="36"/>
      <c r="H31" s="36"/>
      <c r="I31" s="38"/>
      <c r="J31" s="36"/>
      <c r="K31" s="38"/>
      <c r="L31" s="36"/>
      <c r="M31" s="36"/>
      <c r="N31" s="36"/>
      <c r="O31" s="36"/>
      <c r="P31" s="36"/>
      <c r="Q31" s="36"/>
      <c r="R31" s="36"/>
      <c r="S31" s="38"/>
      <c r="T31" s="36"/>
      <c r="U31" s="38"/>
      <c r="V31" s="36"/>
    </row>
    <row r="32" ht="15.75" customHeight="1">
      <c r="A32" s="39"/>
      <c r="B32" s="39"/>
      <c r="C32" s="39"/>
      <c r="D32" s="40"/>
      <c r="E32" s="41" t="s">
        <v>43</v>
      </c>
      <c r="F32" s="42">
        <f>SUM(F5:F31)</f>
        <v>0</v>
      </c>
      <c r="G32" s="42"/>
      <c r="H32" s="42"/>
      <c r="I32" s="41" t="s">
        <v>44</v>
      </c>
      <c r="J32" s="42">
        <f>SUM(J5:J31)</f>
        <v>0</v>
      </c>
      <c r="K32" s="41" t="s">
        <v>45</v>
      </c>
      <c r="L32" s="42">
        <f>SUM(L5:L31)</f>
        <v>0</v>
      </c>
      <c r="M32" s="42"/>
      <c r="N32" s="42"/>
      <c r="O32" s="42"/>
      <c r="P32" s="42"/>
      <c r="Q32" s="42"/>
      <c r="R32" s="42"/>
      <c r="S32" s="41" t="s">
        <v>46</v>
      </c>
      <c r="T32" s="42">
        <f>SUM(T5:T31)</f>
        <v>0</v>
      </c>
      <c r="U32" s="41" t="s">
        <v>47</v>
      </c>
      <c r="V32" s="43">
        <f>SUM(V28:V31)</f>
        <v>0</v>
      </c>
      <c r="W32" s="39"/>
      <c r="X32" s="39"/>
      <c r="Y32" s="39"/>
      <c r="Z32" s="39"/>
    </row>
    <row r="33" ht="15.75" customHeight="1">
      <c r="D33" s="36"/>
      <c r="E33" s="37"/>
    </row>
    <row r="34" ht="15.75" customHeight="1">
      <c r="D34" s="36"/>
      <c r="E34" s="37"/>
      <c r="U34" s="44" t="s">
        <v>48</v>
      </c>
      <c r="V34" s="45">
        <f>V25+V32</f>
        <v>0</v>
      </c>
    </row>
    <row r="35" ht="15.75" customHeight="1">
      <c r="D35" s="36"/>
      <c r="E35" s="37"/>
    </row>
    <row r="36" ht="15.75" customHeight="1">
      <c r="D36" s="36"/>
    </row>
    <row r="37" ht="15.75" customHeight="1">
      <c r="D37" s="36"/>
    </row>
    <row r="38" ht="15.75" customHeight="1">
      <c r="D38" s="36"/>
    </row>
    <row r="39" ht="15.75" customHeight="1">
      <c r="D39" s="36"/>
    </row>
    <row r="40" ht="15.75" customHeight="1">
      <c r="D40" s="36"/>
    </row>
    <row r="41" ht="15.75" customHeight="1">
      <c r="D41" s="36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Q3:R3"/>
    <mergeCell ref="S3:T3"/>
    <mergeCell ref="U3:U4"/>
    <mergeCell ref="V3:V4"/>
    <mergeCell ref="A1:V1"/>
    <mergeCell ref="E3:F3"/>
    <mergeCell ref="G3:H3"/>
    <mergeCell ref="I3:J3"/>
    <mergeCell ref="K3:L3"/>
    <mergeCell ref="M3:N3"/>
    <mergeCell ref="O3:P3"/>
    <mergeCell ref="J21:J22"/>
    <mergeCell ref="K21:K22"/>
    <mergeCell ref="L21:L22"/>
    <mergeCell ref="S21:S22"/>
    <mergeCell ref="T21:T22"/>
    <mergeCell ref="U21:U22"/>
    <mergeCell ref="V21:V22"/>
    <mergeCell ref="A21:A22"/>
    <mergeCell ref="B21:B22"/>
    <mergeCell ref="C21:C22"/>
    <mergeCell ref="D21:D22"/>
    <mergeCell ref="E21:E22"/>
    <mergeCell ref="F21:F22"/>
    <mergeCell ref="I21:I22"/>
    <mergeCell ref="S26:T26"/>
    <mergeCell ref="U26:U27"/>
    <mergeCell ref="V26:V27"/>
    <mergeCell ref="E26:F26"/>
    <mergeCell ref="G26:H26"/>
    <mergeCell ref="I26:J26"/>
    <mergeCell ref="K26:L26"/>
    <mergeCell ref="M26:N26"/>
    <mergeCell ref="O26:P26"/>
    <mergeCell ref="Q26:R26"/>
  </mergeCells>
  <printOptions/>
  <pageMargins bottom="0.511811024" footer="0.0" header="0.0" left="0.787401575" right="0.787401575" top="0.511811024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8.75"/>
    <col customWidth="1" min="3" max="3" width="8.88"/>
    <col customWidth="1" min="4" max="4" width="8.38"/>
    <col customWidth="1" min="5" max="5" width="45.13"/>
    <col customWidth="1" min="6" max="6" width="9.88"/>
    <col customWidth="1" min="7" max="7" width="11.5"/>
    <col customWidth="1" min="8" max="8" width="8.13"/>
    <col customWidth="1" min="9" max="9" width="10.25"/>
    <col customWidth="1" min="10" max="10" width="9.13"/>
    <col customWidth="1" min="11" max="11" width="10.38"/>
    <col customWidth="1" min="12" max="12" width="8.25"/>
    <col customWidth="1" min="13" max="13" width="11.5"/>
    <col customWidth="1" min="14" max="14" width="15.13"/>
    <col customWidth="1" min="15" max="17" width="13.13"/>
    <col customWidth="1" min="18" max="18" width="17.0"/>
    <col customWidth="1" min="19" max="20" width="13.13"/>
    <col customWidth="1" min="21" max="21" width="18.0"/>
    <col customWidth="1" min="22" max="22" width="7.63"/>
  </cols>
  <sheetData>
    <row r="1">
      <c r="A1" s="1"/>
    </row>
    <row r="2">
      <c r="E2" s="46"/>
      <c r="F2" s="37"/>
    </row>
    <row r="3">
      <c r="A3" s="3" t="s">
        <v>1</v>
      </c>
      <c r="B3" s="4"/>
      <c r="C3" s="4"/>
      <c r="D3" s="4"/>
      <c r="E3" s="47"/>
      <c r="F3" s="5" t="s">
        <v>2</v>
      </c>
      <c r="G3" s="6"/>
      <c r="H3" s="5" t="s">
        <v>7</v>
      </c>
      <c r="I3" s="6"/>
      <c r="J3" s="5" t="s">
        <v>4</v>
      </c>
      <c r="K3" s="6"/>
      <c r="L3" s="5" t="s">
        <v>9</v>
      </c>
      <c r="M3" s="6"/>
      <c r="N3" s="48" t="s">
        <v>49</v>
      </c>
      <c r="O3" s="6"/>
      <c r="P3" s="48" t="s">
        <v>50</v>
      </c>
      <c r="Q3" s="6"/>
      <c r="R3" s="49" t="s">
        <v>51</v>
      </c>
      <c r="S3" s="6"/>
      <c r="T3" s="7" t="s">
        <v>10</v>
      </c>
      <c r="U3" s="7" t="s">
        <v>11</v>
      </c>
    </row>
    <row r="4">
      <c r="A4" s="8" t="s">
        <v>12</v>
      </c>
      <c r="B4" s="8" t="s">
        <v>52</v>
      </c>
      <c r="C4" s="8" t="s">
        <v>13</v>
      </c>
      <c r="D4" s="8" t="s">
        <v>14</v>
      </c>
      <c r="E4" s="50" t="s">
        <v>15</v>
      </c>
      <c r="F4" s="9" t="s">
        <v>16</v>
      </c>
      <c r="G4" s="9" t="s">
        <v>11</v>
      </c>
      <c r="H4" s="9" t="s">
        <v>16</v>
      </c>
      <c r="I4" s="9" t="s">
        <v>11</v>
      </c>
      <c r="J4" s="9" t="s">
        <v>16</v>
      </c>
      <c r="K4" s="9" t="s">
        <v>11</v>
      </c>
      <c r="L4" s="9" t="s">
        <v>16</v>
      </c>
      <c r="M4" s="9" t="s">
        <v>11</v>
      </c>
      <c r="N4" s="35" t="s">
        <v>53</v>
      </c>
      <c r="O4" s="9" t="s">
        <v>11</v>
      </c>
      <c r="P4" s="35" t="s">
        <v>53</v>
      </c>
      <c r="Q4" s="9" t="s">
        <v>11</v>
      </c>
      <c r="R4" s="35" t="s">
        <v>53</v>
      </c>
      <c r="S4" s="9" t="s">
        <v>11</v>
      </c>
      <c r="T4" s="10"/>
      <c r="U4" s="10"/>
    </row>
    <row r="5" ht="195.75" customHeight="1">
      <c r="A5" s="11">
        <v>1.0</v>
      </c>
      <c r="B5" s="51">
        <v>804279.0</v>
      </c>
      <c r="C5" s="12">
        <f t="shared" ref="C5:C21" si="1">F5+H5+J5+L5</f>
        <v>210</v>
      </c>
      <c r="D5" s="13" t="s">
        <v>17</v>
      </c>
      <c r="E5" s="52" t="s">
        <v>54</v>
      </c>
      <c r="F5" s="53">
        <v>200.0</v>
      </c>
      <c r="G5" s="54"/>
      <c r="H5" s="55"/>
      <c r="I5" s="54"/>
      <c r="J5" s="55">
        <v>10.0</v>
      </c>
      <c r="K5" s="54"/>
      <c r="L5" s="55"/>
      <c r="M5" s="54"/>
      <c r="N5" s="56">
        <v>390.0</v>
      </c>
      <c r="O5" s="57"/>
      <c r="P5" s="56">
        <v>195.0</v>
      </c>
      <c r="Q5" s="57">
        <f t="shared" ref="Q5:Q21" si="2">P5*C5</f>
        <v>40950</v>
      </c>
      <c r="R5" s="56">
        <v>200.0</v>
      </c>
      <c r="S5" s="57">
        <f t="shared" ref="S5:S21" si="3">R5*C5</f>
        <v>42000</v>
      </c>
      <c r="T5" s="57">
        <f t="shared" ref="T5:T21" si="4">ROUND(AVERAGE(N5,P5,R5),2)</f>
        <v>261.67</v>
      </c>
      <c r="U5" s="58">
        <f t="shared" ref="U5:U21" si="5">T5*C5</f>
        <v>54950.7</v>
      </c>
      <c r="V5" s="38" t="s">
        <v>55</v>
      </c>
    </row>
    <row r="6" ht="197.25" customHeight="1">
      <c r="A6" s="11">
        <v>2.0</v>
      </c>
      <c r="B6" s="51">
        <v>804280.0</v>
      </c>
      <c r="C6" s="12">
        <f t="shared" si="1"/>
        <v>105.12</v>
      </c>
      <c r="D6" s="13" t="s">
        <v>17</v>
      </c>
      <c r="E6" s="59" t="s">
        <v>56</v>
      </c>
      <c r="F6" s="53">
        <v>100.0</v>
      </c>
      <c r="G6" s="54"/>
      <c r="H6" s="60">
        <v>5.12</v>
      </c>
      <c r="I6" s="54"/>
      <c r="J6" s="55"/>
      <c r="K6" s="54"/>
      <c r="L6" s="55"/>
      <c r="M6" s="54"/>
      <c r="N6" s="56">
        <v>390.0</v>
      </c>
      <c r="O6" s="57">
        <f t="shared" ref="O6:O14" si="6">N6*C6</f>
        <v>40996.8</v>
      </c>
      <c r="P6" s="56">
        <v>178.5</v>
      </c>
      <c r="Q6" s="57">
        <f t="shared" si="2"/>
        <v>18763.92</v>
      </c>
      <c r="R6" s="56">
        <v>200.0</v>
      </c>
      <c r="S6" s="57">
        <f t="shared" si="3"/>
        <v>21024</v>
      </c>
      <c r="T6" s="57">
        <f t="shared" si="4"/>
        <v>256.17</v>
      </c>
      <c r="U6" s="58">
        <f t="shared" si="5"/>
        <v>26928.5904</v>
      </c>
      <c r="V6" s="38" t="s">
        <v>55</v>
      </c>
    </row>
    <row r="7" ht="178.5" customHeight="1">
      <c r="A7" s="11">
        <v>3.0</v>
      </c>
      <c r="B7" s="51">
        <v>804281.0</v>
      </c>
      <c r="C7" s="12">
        <f t="shared" si="1"/>
        <v>32</v>
      </c>
      <c r="D7" s="13" t="s">
        <v>17</v>
      </c>
      <c r="E7" s="59" t="s">
        <v>57</v>
      </c>
      <c r="F7" s="53">
        <v>0.0</v>
      </c>
      <c r="G7" s="54"/>
      <c r="H7" s="61">
        <v>32.0</v>
      </c>
      <c r="I7" s="54"/>
      <c r="J7" s="55"/>
      <c r="K7" s="54"/>
      <c r="L7" s="55"/>
      <c r="M7" s="54"/>
      <c r="N7" s="56">
        <v>390.0</v>
      </c>
      <c r="O7" s="57">
        <f t="shared" si="6"/>
        <v>12480</v>
      </c>
      <c r="P7" s="56">
        <v>202.5</v>
      </c>
      <c r="Q7" s="57">
        <f t="shared" si="2"/>
        <v>6480</v>
      </c>
      <c r="R7" s="56">
        <v>210.0</v>
      </c>
      <c r="S7" s="57">
        <f t="shared" si="3"/>
        <v>6720</v>
      </c>
      <c r="T7" s="57">
        <f t="shared" si="4"/>
        <v>267.5</v>
      </c>
      <c r="U7" s="58">
        <f t="shared" si="5"/>
        <v>8560</v>
      </c>
      <c r="V7" s="38" t="s">
        <v>55</v>
      </c>
    </row>
    <row r="8" ht="149.25" customHeight="1">
      <c r="A8" s="11">
        <v>4.0</v>
      </c>
      <c r="B8" s="51">
        <v>804282.0</v>
      </c>
      <c r="C8" s="12">
        <f t="shared" si="1"/>
        <v>440</v>
      </c>
      <c r="D8" s="13" t="s">
        <v>17</v>
      </c>
      <c r="E8" s="52" t="s">
        <v>58</v>
      </c>
      <c r="F8" s="53">
        <v>200.0</v>
      </c>
      <c r="G8" s="54"/>
      <c r="H8" s="55"/>
      <c r="I8" s="54"/>
      <c r="J8" s="55">
        <v>240.0</v>
      </c>
      <c r="K8" s="54"/>
      <c r="L8" s="55"/>
      <c r="M8" s="54"/>
      <c r="N8" s="56">
        <v>290.0</v>
      </c>
      <c r="O8" s="57">
        <f t="shared" si="6"/>
        <v>127600</v>
      </c>
      <c r="P8" s="56">
        <v>195.0</v>
      </c>
      <c r="Q8" s="57">
        <f t="shared" si="2"/>
        <v>85800</v>
      </c>
      <c r="R8" s="56">
        <v>200.0</v>
      </c>
      <c r="S8" s="57">
        <f t="shared" si="3"/>
        <v>88000</v>
      </c>
      <c r="T8" s="57">
        <f t="shared" si="4"/>
        <v>228.33</v>
      </c>
      <c r="U8" s="58">
        <f t="shared" si="5"/>
        <v>100465.2</v>
      </c>
      <c r="V8" s="38" t="s">
        <v>55</v>
      </c>
    </row>
    <row r="9" ht="117.75" customHeight="1">
      <c r="A9" s="11">
        <v>5.0</v>
      </c>
      <c r="B9" s="51">
        <v>804283.0</v>
      </c>
      <c r="C9" s="12">
        <f t="shared" si="1"/>
        <v>100</v>
      </c>
      <c r="D9" s="13" t="s">
        <v>17</v>
      </c>
      <c r="E9" s="59" t="s">
        <v>59</v>
      </c>
      <c r="F9" s="53">
        <v>0.0</v>
      </c>
      <c r="G9" s="54"/>
      <c r="H9" s="55"/>
      <c r="I9" s="54"/>
      <c r="J9" s="55">
        <v>100.0</v>
      </c>
      <c r="K9" s="54"/>
      <c r="L9" s="55"/>
      <c r="M9" s="54"/>
      <c r="N9" s="56">
        <v>320.0</v>
      </c>
      <c r="O9" s="57">
        <f t="shared" si="6"/>
        <v>32000</v>
      </c>
      <c r="P9" s="56">
        <v>187.0</v>
      </c>
      <c r="Q9" s="57">
        <f t="shared" si="2"/>
        <v>18700</v>
      </c>
      <c r="R9" s="56">
        <v>200.0</v>
      </c>
      <c r="S9" s="57">
        <f t="shared" si="3"/>
        <v>20000</v>
      </c>
      <c r="T9" s="57">
        <f t="shared" si="4"/>
        <v>235.67</v>
      </c>
      <c r="U9" s="58">
        <f t="shared" si="5"/>
        <v>23567</v>
      </c>
      <c r="V9" s="38" t="s">
        <v>55</v>
      </c>
    </row>
    <row r="10" ht="102.0" customHeight="1">
      <c r="A10" s="11">
        <v>6.0</v>
      </c>
      <c r="B10" s="51">
        <v>804284.0</v>
      </c>
      <c r="C10" s="12">
        <f t="shared" si="1"/>
        <v>190</v>
      </c>
      <c r="D10" s="13" t="s">
        <v>17</v>
      </c>
      <c r="E10" s="59" t="s">
        <v>60</v>
      </c>
      <c r="F10" s="53">
        <v>100.0</v>
      </c>
      <c r="G10" s="54"/>
      <c r="H10" s="55"/>
      <c r="I10" s="54"/>
      <c r="J10" s="55">
        <v>90.0</v>
      </c>
      <c r="K10" s="54"/>
      <c r="L10" s="55"/>
      <c r="M10" s="54"/>
      <c r="N10" s="56">
        <v>320.0</v>
      </c>
      <c r="O10" s="57">
        <f t="shared" si="6"/>
        <v>60800</v>
      </c>
      <c r="P10" s="56">
        <v>202.0</v>
      </c>
      <c r="Q10" s="57">
        <f t="shared" si="2"/>
        <v>38380</v>
      </c>
      <c r="R10" s="56">
        <v>210.0</v>
      </c>
      <c r="S10" s="57">
        <f t="shared" si="3"/>
        <v>39900</v>
      </c>
      <c r="T10" s="57">
        <f t="shared" si="4"/>
        <v>244</v>
      </c>
      <c r="U10" s="58">
        <f t="shared" si="5"/>
        <v>46360</v>
      </c>
      <c r="V10" s="38" t="s">
        <v>55</v>
      </c>
    </row>
    <row r="11" ht="100.5" customHeight="1">
      <c r="A11" s="11">
        <v>7.0</v>
      </c>
      <c r="B11" s="51">
        <v>804285.0</v>
      </c>
      <c r="C11" s="12">
        <f t="shared" si="1"/>
        <v>70</v>
      </c>
      <c r="D11" s="13" t="s">
        <v>17</v>
      </c>
      <c r="E11" s="59" t="s">
        <v>61</v>
      </c>
      <c r="F11" s="53">
        <v>50.0</v>
      </c>
      <c r="G11" s="54"/>
      <c r="H11" s="55"/>
      <c r="I11" s="54"/>
      <c r="J11" s="55">
        <v>20.0</v>
      </c>
      <c r="K11" s="54"/>
      <c r="L11" s="55"/>
      <c r="M11" s="54"/>
      <c r="N11" s="56">
        <v>320.0</v>
      </c>
      <c r="O11" s="57">
        <f t="shared" si="6"/>
        <v>22400</v>
      </c>
      <c r="P11" s="56">
        <v>255.0</v>
      </c>
      <c r="Q11" s="57">
        <f t="shared" si="2"/>
        <v>17850</v>
      </c>
      <c r="R11" s="56">
        <v>300.0</v>
      </c>
      <c r="S11" s="57">
        <f t="shared" si="3"/>
        <v>21000</v>
      </c>
      <c r="T11" s="57">
        <f t="shared" si="4"/>
        <v>291.67</v>
      </c>
      <c r="U11" s="58">
        <f t="shared" si="5"/>
        <v>20416.9</v>
      </c>
      <c r="V11" s="38" t="s">
        <v>55</v>
      </c>
    </row>
    <row r="12" ht="123.75" customHeight="1">
      <c r="A12" s="11">
        <v>8.0</v>
      </c>
      <c r="B12" s="51">
        <v>804286.0</v>
      </c>
      <c r="C12" s="12">
        <f t="shared" si="1"/>
        <v>265</v>
      </c>
      <c r="D12" s="13" t="s">
        <v>17</v>
      </c>
      <c r="E12" s="52" t="s">
        <v>62</v>
      </c>
      <c r="F12" s="53">
        <v>200.0</v>
      </c>
      <c r="G12" s="54"/>
      <c r="H12" s="55"/>
      <c r="I12" s="54"/>
      <c r="J12" s="55">
        <v>65.0</v>
      </c>
      <c r="K12" s="54"/>
      <c r="L12" s="55"/>
      <c r="M12" s="54"/>
      <c r="N12" s="56">
        <v>290.0</v>
      </c>
      <c r="O12" s="57">
        <f t="shared" si="6"/>
        <v>76850</v>
      </c>
      <c r="P12" s="56">
        <v>187.5</v>
      </c>
      <c r="Q12" s="57">
        <f t="shared" si="2"/>
        <v>49687.5</v>
      </c>
      <c r="R12" s="56">
        <v>200.0</v>
      </c>
      <c r="S12" s="57">
        <f t="shared" si="3"/>
        <v>53000</v>
      </c>
      <c r="T12" s="57">
        <f t="shared" si="4"/>
        <v>225.83</v>
      </c>
      <c r="U12" s="58">
        <f t="shared" si="5"/>
        <v>59844.95</v>
      </c>
      <c r="V12" s="38" t="s">
        <v>55</v>
      </c>
    </row>
    <row r="13" ht="152.25" customHeight="1">
      <c r="A13" s="11">
        <v>9.0</v>
      </c>
      <c r="B13" s="51">
        <v>804287.0</v>
      </c>
      <c r="C13" s="12">
        <f t="shared" si="1"/>
        <v>1370</v>
      </c>
      <c r="D13" s="13" t="s">
        <v>17</v>
      </c>
      <c r="E13" s="52" t="s">
        <v>63</v>
      </c>
      <c r="F13" s="53">
        <v>1200.0</v>
      </c>
      <c r="G13" s="62"/>
      <c r="H13" s="63"/>
      <c r="I13" s="62"/>
      <c r="J13" s="55">
        <v>160.0</v>
      </c>
      <c r="K13" s="62"/>
      <c r="L13" s="63">
        <v>10.0</v>
      </c>
      <c r="M13" s="62"/>
      <c r="N13" s="56">
        <v>290.0</v>
      </c>
      <c r="O13" s="57">
        <f t="shared" si="6"/>
        <v>397300</v>
      </c>
      <c r="P13" s="56">
        <v>195.0</v>
      </c>
      <c r="Q13" s="57">
        <f t="shared" si="2"/>
        <v>267150</v>
      </c>
      <c r="R13" s="56">
        <v>200.0</v>
      </c>
      <c r="S13" s="57">
        <f t="shared" si="3"/>
        <v>274000</v>
      </c>
      <c r="T13" s="57">
        <f t="shared" si="4"/>
        <v>228.33</v>
      </c>
      <c r="U13" s="58">
        <f t="shared" si="5"/>
        <v>312812.1</v>
      </c>
      <c r="V13" s="38" t="s">
        <v>55</v>
      </c>
    </row>
    <row r="14" ht="111.75" customHeight="1">
      <c r="A14" s="11">
        <v>10.0</v>
      </c>
      <c r="B14" s="51">
        <v>804288.0</v>
      </c>
      <c r="C14" s="12">
        <f t="shared" si="1"/>
        <v>40</v>
      </c>
      <c r="D14" s="13" t="s">
        <v>17</v>
      </c>
      <c r="E14" s="52" t="s">
        <v>64</v>
      </c>
      <c r="F14" s="53">
        <v>30.0</v>
      </c>
      <c r="G14" s="62"/>
      <c r="H14" s="63"/>
      <c r="I14" s="62"/>
      <c r="J14" s="55">
        <v>10.0</v>
      </c>
      <c r="K14" s="62"/>
      <c r="L14" s="63"/>
      <c r="M14" s="62"/>
      <c r="N14" s="56">
        <v>535.0</v>
      </c>
      <c r="O14" s="57">
        <f t="shared" si="6"/>
        <v>21400</v>
      </c>
      <c r="P14" s="56">
        <v>520.0</v>
      </c>
      <c r="Q14" s="57">
        <f t="shared" si="2"/>
        <v>20800</v>
      </c>
      <c r="R14" s="56">
        <v>600.0</v>
      </c>
      <c r="S14" s="57">
        <f t="shared" si="3"/>
        <v>24000</v>
      </c>
      <c r="T14" s="57">
        <f t="shared" si="4"/>
        <v>551.67</v>
      </c>
      <c r="U14" s="58">
        <f t="shared" si="5"/>
        <v>22066.8</v>
      </c>
      <c r="V14" s="38" t="s">
        <v>55</v>
      </c>
    </row>
    <row r="15" ht="61.5" customHeight="1">
      <c r="A15" s="11">
        <v>11.0</v>
      </c>
      <c r="B15" s="51">
        <v>804289.0</v>
      </c>
      <c r="C15" s="12">
        <f t="shared" si="1"/>
        <v>200</v>
      </c>
      <c r="D15" s="13" t="s">
        <v>28</v>
      </c>
      <c r="E15" s="52" t="s">
        <v>65</v>
      </c>
      <c r="F15" s="53">
        <v>200.0</v>
      </c>
      <c r="G15" s="62"/>
      <c r="H15" s="63"/>
      <c r="I15" s="62"/>
      <c r="J15" s="55">
        <v>0.0</v>
      </c>
      <c r="K15" s="62"/>
      <c r="L15" s="63"/>
      <c r="M15" s="62"/>
      <c r="N15" s="56">
        <v>80.0</v>
      </c>
      <c r="O15" s="57"/>
      <c r="P15" s="56">
        <v>35.0</v>
      </c>
      <c r="Q15" s="57">
        <f t="shared" si="2"/>
        <v>7000</v>
      </c>
      <c r="R15" s="56">
        <v>40.0</v>
      </c>
      <c r="S15" s="57">
        <f t="shared" si="3"/>
        <v>8000</v>
      </c>
      <c r="T15" s="57">
        <f t="shared" si="4"/>
        <v>51.67</v>
      </c>
      <c r="U15" s="58">
        <f t="shared" si="5"/>
        <v>10334</v>
      </c>
      <c r="V15" s="38" t="s">
        <v>66</v>
      </c>
    </row>
    <row r="16" ht="81.0" customHeight="1">
      <c r="A16" s="11">
        <v>12.0</v>
      </c>
      <c r="B16" s="51">
        <v>804290.0</v>
      </c>
      <c r="C16" s="12">
        <f t="shared" si="1"/>
        <v>212</v>
      </c>
      <c r="D16" s="13" t="s">
        <v>28</v>
      </c>
      <c r="E16" s="52" t="s">
        <v>67</v>
      </c>
      <c r="F16" s="53">
        <v>200.0</v>
      </c>
      <c r="G16" s="62"/>
      <c r="H16" s="63"/>
      <c r="I16" s="62"/>
      <c r="J16" s="55">
        <v>12.0</v>
      </c>
      <c r="K16" s="62"/>
      <c r="L16" s="63"/>
      <c r="M16" s="62"/>
      <c r="N16" s="56">
        <v>80.0</v>
      </c>
      <c r="O16" s="57"/>
      <c r="P16" s="56">
        <v>42.0</v>
      </c>
      <c r="Q16" s="57">
        <f t="shared" si="2"/>
        <v>8904</v>
      </c>
      <c r="R16" s="56">
        <v>50.0</v>
      </c>
      <c r="S16" s="57">
        <f t="shared" si="3"/>
        <v>10600</v>
      </c>
      <c r="T16" s="57">
        <f t="shared" si="4"/>
        <v>57.33</v>
      </c>
      <c r="U16" s="58">
        <f t="shared" si="5"/>
        <v>12153.96</v>
      </c>
      <c r="V16" s="38" t="s">
        <v>66</v>
      </c>
    </row>
    <row r="17" ht="181.5" customHeight="1">
      <c r="A17" s="11">
        <v>13.0</v>
      </c>
      <c r="B17" s="51">
        <v>804295.0</v>
      </c>
      <c r="C17" s="12">
        <f t="shared" si="1"/>
        <v>505</v>
      </c>
      <c r="D17" s="13" t="s">
        <v>17</v>
      </c>
      <c r="E17" s="52" t="s">
        <v>68</v>
      </c>
      <c r="F17" s="53">
        <v>100.0</v>
      </c>
      <c r="G17" s="62"/>
      <c r="H17" s="63"/>
      <c r="I17" s="62"/>
      <c r="J17" s="55">
        <v>105.0</v>
      </c>
      <c r="K17" s="62"/>
      <c r="L17" s="63">
        <v>300.0</v>
      </c>
      <c r="M17" s="62"/>
      <c r="N17" s="56">
        <v>215.0</v>
      </c>
      <c r="O17" s="57">
        <f t="shared" ref="O17:O21" si="7">N17*C17</f>
        <v>108575</v>
      </c>
      <c r="P17" s="56">
        <v>205.0</v>
      </c>
      <c r="Q17" s="57">
        <f t="shared" si="2"/>
        <v>103525</v>
      </c>
      <c r="R17" s="56">
        <v>210.0</v>
      </c>
      <c r="S17" s="57">
        <f t="shared" si="3"/>
        <v>106050</v>
      </c>
      <c r="T17" s="57">
        <f t="shared" si="4"/>
        <v>210</v>
      </c>
      <c r="U17" s="58">
        <f t="shared" si="5"/>
        <v>106050</v>
      </c>
      <c r="V17" s="38" t="s">
        <v>55</v>
      </c>
    </row>
    <row r="18" ht="108.0" customHeight="1">
      <c r="A18" s="11">
        <v>14.0</v>
      </c>
      <c r="B18" s="51">
        <v>804296.0</v>
      </c>
      <c r="C18" s="12">
        <f t="shared" si="1"/>
        <v>150</v>
      </c>
      <c r="D18" s="13" t="s">
        <v>17</v>
      </c>
      <c r="E18" s="59" t="s">
        <v>69</v>
      </c>
      <c r="F18" s="64">
        <v>100.0</v>
      </c>
      <c r="G18" s="65"/>
      <c r="H18" s="66"/>
      <c r="I18" s="65"/>
      <c r="J18" s="67">
        <v>50.0</v>
      </c>
      <c r="K18" s="65"/>
      <c r="L18" s="66"/>
      <c r="M18" s="65"/>
      <c r="N18" s="68">
        <v>290.0</v>
      </c>
      <c r="O18" s="57">
        <f t="shared" si="7"/>
        <v>43500</v>
      </c>
      <c r="P18" s="68">
        <v>207.0</v>
      </c>
      <c r="Q18" s="57">
        <f t="shared" si="2"/>
        <v>31050</v>
      </c>
      <c r="R18" s="68">
        <v>210.0</v>
      </c>
      <c r="S18" s="57">
        <f t="shared" si="3"/>
        <v>31500</v>
      </c>
      <c r="T18" s="57">
        <f t="shared" si="4"/>
        <v>235.67</v>
      </c>
      <c r="U18" s="58">
        <f t="shared" si="5"/>
        <v>35350.5</v>
      </c>
      <c r="V18" s="38" t="s">
        <v>55</v>
      </c>
    </row>
    <row r="19" ht="99.75" customHeight="1">
      <c r="A19" s="11">
        <v>15.0</v>
      </c>
      <c r="B19" s="51">
        <v>804297.0</v>
      </c>
      <c r="C19" s="12">
        <f t="shared" si="1"/>
        <v>240</v>
      </c>
      <c r="D19" s="13" t="s">
        <v>17</v>
      </c>
      <c r="E19" s="59" t="s">
        <v>70</v>
      </c>
      <c r="F19" s="64">
        <v>100.0</v>
      </c>
      <c r="G19" s="65"/>
      <c r="H19" s="66"/>
      <c r="I19" s="65"/>
      <c r="J19" s="67">
        <v>140.0</v>
      </c>
      <c r="K19" s="65"/>
      <c r="L19" s="66"/>
      <c r="M19" s="65"/>
      <c r="N19" s="68">
        <v>250.0</v>
      </c>
      <c r="O19" s="57">
        <f t="shared" si="7"/>
        <v>60000</v>
      </c>
      <c r="P19" s="68">
        <v>178.0</v>
      </c>
      <c r="Q19" s="57">
        <f t="shared" si="2"/>
        <v>42720</v>
      </c>
      <c r="R19" s="68">
        <v>200.0</v>
      </c>
      <c r="S19" s="57">
        <f t="shared" si="3"/>
        <v>48000</v>
      </c>
      <c r="T19" s="57">
        <f t="shared" si="4"/>
        <v>209.33</v>
      </c>
      <c r="U19" s="58">
        <f t="shared" si="5"/>
        <v>50239.2</v>
      </c>
      <c r="V19" s="38" t="s">
        <v>55</v>
      </c>
    </row>
    <row r="20" ht="132.75" customHeight="1">
      <c r="A20" s="11">
        <v>16.0</v>
      </c>
      <c r="B20" s="51">
        <v>804291.0</v>
      </c>
      <c r="C20" s="12">
        <f t="shared" si="1"/>
        <v>110</v>
      </c>
      <c r="D20" s="13" t="s">
        <v>17</v>
      </c>
      <c r="E20" s="59" t="s">
        <v>71</v>
      </c>
      <c r="F20" s="64">
        <v>50.0</v>
      </c>
      <c r="G20" s="65"/>
      <c r="H20" s="66"/>
      <c r="I20" s="65"/>
      <c r="J20" s="67">
        <v>60.0</v>
      </c>
      <c r="K20" s="65"/>
      <c r="L20" s="66"/>
      <c r="M20" s="65"/>
      <c r="N20" s="68">
        <v>480.0</v>
      </c>
      <c r="O20" s="57">
        <f t="shared" si="7"/>
        <v>52800</v>
      </c>
      <c r="P20" s="68">
        <v>300.0</v>
      </c>
      <c r="Q20" s="57">
        <f t="shared" si="2"/>
        <v>33000</v>
      </c>
      <c r="R20" s="68">
        <v>350.0</v>
      </c>
      <c r="S20" s="57">
        <f t="shared" si="3"/>
        <v>38500</v>
      </c>
      <c r="T20" s="57">
        <f t="shared" si="4"/>
        <v>376.67</v>
      </c>
      <c r="U20" s="58">
        <f t="shared" si="5"/>
        <v>41433.7</v>
      </c>
      <c r="V20" s="38" t="s">
        <v>66</v>
      </c>
    </row>
    <row r="21" ht="22.5" customHeight="1">
      <c r="A21" s="26">
        <v>17.0</v>
      </c>
      <c r="B21" s="69">
        <v>804298.0</v>
      </c>
      <c r="C21" s="27">
        <f t="shared" si="1"/>
        <v>173</v>
      </c>
      <c r="D21" s="28" t="s">
        <v>35</v>
      </c>
      <c r="E21" s="70" t="s">
        <v>72</v>
      </c>
      <c r="F21" s="71">
        <v>150.0</v>
      </c>
      <c r="G21" s="72"/>
      <c r="H21" s="73"/>
      <c r="I21" s="72"/>
      <c r="J21" s="73">
        <v>23.0</v>
      </c>
      <c r="K21" s="72"/>
      <c r="L21" s="73"/>
      <c r="M21" s="72"/>
      <c r="N21" s="74">
        <v>60.0</v>
      </c>
      <c r="O21" s="75">
        <f t="shared" si="7"/>
        <v>10380</v>
      </c>
      <c r="P21" s="74">
        <v>20.0</v>
      </c>
      <c r="Q21" s="75">
        <f t="shared" si="2"/>
        <v>3460</v>
      </c>
      <c r="R21" s="74">
        <v>30.0</v>
      </c>
      <c r="S21" s="75">
        <f t="shared" si="3"/>
        <v>5190</v>
      </c>
      <c r="T21" s="75">
        <f t="shared" si="4"/>
        <v>36.67</v>
      </c>
      <c r="U21" s="76">
        <f t="shared" si="5"/>
        <v>6343.91</v>
      </c>
      <c r="V21" s="38" t="s">
        <v>66</v>
      </c>
    </row>
    <row r="22" ht="33.75" customHeight="1">
      <c r="A22" s="10"/>
      <c r="B22" s="10"/>
      <c r="C22" s="10"/>
      <c r="D22" s="10"/>
      <c r="E22" s="10"/>
      <c r="F22" s="10"/>
      <c r="G22" s="77"/>
      <c r="H22" s="10"/>
      <c r="I22" s="77"/>
      <c r="J22" s="10"/>
      <c r="K22" s="77"/>
      <c r="L22" s="10"/>
      <c r="M22" s="77"/>
      <c r="N22" s="10"/>
      <c r="O22" s="10"/>
      <c r="P22" s="10"/>
      <c r="Q22" s="10"/>
      <c r="R22" s="10"/>
      <c r="S22" s="10"/>
      <c r="T22" s="10"/>
      <c r="U22" s="10"/>
    </row>
    <row r="23" ht="42.0" customHeight="1">
      <c r="A23" s="11">
        <v>18.0</v>
      </c>
      <c r="B23" s="51">
        <v>804299.0</v>
      </c>
      <c r="C23" s="12">
        <f>F23+H23+J23+L23</f>
        <v>170</v>
      </c>
      <c r="D23" s="13" t="s">
        <v>35</v>
      </c>
      <c r="E23" s="78" t="s">
        <v>73</v>
      </c>
      <c r="F23" s="53">
        <v>150.0</v>
      </c>
      <c r="G23" s="62"/>
      <c r="H23" s="63"/>
      <c r="I23" s="62"/>
      <c r="J23" s="55">
        <v>20.0</v>
      </c>
      <c r="K23" s="62"/>
      <c r="L23" s="63"/>
      <c r="M23" s="62"/>
      <c r="N23" s="56">
        <v>25.0</v>
      </c>
      <c r="O23" s="57">
        <f>N23*C23</f>
        <v>4250</v>
      </c>
      <c r="P23" s="56">
        <v>10.0</v>
      </c>
      <c r="Q23" s="57">
        <f>P23*C23</f>
        <v>1700</v>
      </c>
      <c r="R23" s="56">
        <v>15.0</v>
      </c>
      <c r="S23" s="57">
        <f>R23*C23</f>
        <v>2550</v>
      </c>
      <c r="T23" s="57">
        <f>ROUND(AVERAGE(N23,P23,R23),2)</f>
        <v>16.67</v>
      </c>
      <c r="U23" s="58">
        <f>T23*C23</f>
        <v>2833.9</v>
      </c>
      <c r="V23" s="38" t="s">
        <v>66</v>
      </c>
    </row>
    <row r="24" ht="15.75" customHeight="1">
      <c r="A24" s="11"/>
      <c r="B24" s="51"/>
      <c r="C24" s="12"/>
      <c r="D24" s="13"/>
      <c r="E24" s="59"/>
      <c r="F24" s="53"/>
      <c r="G24" s="62"/>
      <c r="H24" s="63"/>
      <c r="I24" s="62"/>
      <c r="J24" s="55"/>
      <c r="K24" s="62"/>
      <c r="L24" s="63"/>
      <c r="M24" s="62"/>
      <c r="N24" s="56"/>
      <c r="O24" s="57"/>
      <c r="P24" s="56"/>
      <c r="Q24" s="57"/>
      <c r="R24" s="56"/>
      <c r="S24" s="57"/>
      <c r="T24" s="57"/>
      <c r="U24" s="58"/>
      <c r="V24" s="38"/>
    </row>
    <row r="25" ht="15.75" customHeight="1">
      <c r="A25" s="11"/>
      <c r="B25" s="51"/>
      <c r="C25" s="12"/>
      <c r="D25" s="13"/>
      <c r="E25" s="59"/>
      <c r="F25" s="53"/>
      <c r="G25" s="62"/>
      <c r="H25" s="63"/>
      <c r="I25" s="62"/>
      <c r="J25" s="55"/>
      <c r="K25" s="62"/>
      <c r="L25" s="63"/>
      <c r="M25" s="62"/>
      <c r="N25" s="56"/>
      <c r="O25" s="57"/>
      <c r="P25" s="56"/>
      <c r="Q25" s="57"/>
      <c r="R25" s="56"/>
      <c r="S25" s="57"/>
      <c r="T25" s="79" t="s">
        <v>74</v>
      </c>
      <c r="U25" s="80">
        <f>SUM(U5:U24)</f>
        <v>940711.4104</v>
      </c>
      <c r="V25" s="38"/>
    </row>
    <row r="26" ht="15.75" customHeight="1">
      <c r="A26" s="3" t="s">
        <v>39</v>
      </c>
      <c r="B26" s="3"/>
      <c r="C26" s="3"/>
      <c r="D26" s="3"/>
      <c r="E26" s="81"/>
      <c r="F26" s="5" t="s">
        <v>2</v>
      </c>
      <c r="G26" s="6"/>
      <c r="H26" s="5" t="s">
        <v>7</v>
      </c>
      <c r="I26" s="6"/>
      <c r="J26" s="5" t="s">
        <v>4</v>
      </c>
      <c r="K26" s="6"/>
      <c r="L26" s="5" t="s">
        <v>9</v>
      </c>
      <c r="M26" s="6"/>
      <c r="N26" s="48" t="s">
        <v>49</v>
      </c>
      <c r="O26" s="6"/>
      <c r="P26" s="48" t="s">
        <v>50</v>
      </c>
      <c r="Q26" s="6"/>
      <c r="R26" s="49" t="s">
        <v>51</v>
      </c>
      <c r="S26" s="6"/>
      <c r="T26" s="7" t="s">
        <v>10</v>
      </c>
      <c r="U26" s="7" t="s">
        <v>11</v>
      </c>
    </row>
    <row r="27" ht="15.75" customHeight="1">
      <c r="A27" s="8" t="s">
        <v>12</v>
      </c>
      <c r="B27" s="8" t="s">
        <v>52</v>
      </c>
      <c r="C27" s="8" t="s">
        <v>13</v>
      </c>
      <c r="D27" s="8" t="s">
        <v>14</v>
      </c>
      <c r="E27" s="50" t="s">
        <v>15</v>
      </c>
      <c r="F27" s="35" t="s">
        <v>16</v>
      </c>
      <c r="G27" s="35" t="s">
        <v>11</v>
      </c>
      <c r="H27" s="35" t="s">
        <v>16</v>
      </c>
      <c r="I27" s="35" t="s">
        <v>11</v>
      </c>
      <c r="J27" s="35" t="s">
        <v>16</v>
      </c>
      <c r="K27" s="35" t="s">
        <v>11</v>
      </c>
      <c r="L27" s="35" t="s">
        <v>16</v>
      </c>
      <c r="M27" s="35" t="s">
        <v>11</v>
      </c>
      <c r="N27" s="35" t="s">
        <v>53</v>
      </c>
      <c r="O27" s="35" t="s">
        <v>11</v>
      </c>
      <c r="P27" s="35" t="s">
        <v>53</v>
      </c>
      <c r="Q27" s="35" t="s">
        <v>11</v>
      </c>
      <c r="R27" s="35" t="s">
        <v>53</v>
      </c>
      <c r="S27" s="35" t="s">
        <v>11</v>
      </c>
      <c r="T27" s="10"/>
      <c r="U27" s="10"/>
    </row>
    <row r="28" ht="54.75" customHeight="1">
      <c r="A28" s="11">
        <v>1.0</v>
      </c>
      <c r="B28" s="51">
        <v>804292.0</v>
      </c>
      <c r="C28" s="12">
        <f t="shared" ref="C28:C30" si="8">F28+H28+J28+L28</f>
        <v>285</v>
      </c>
      <c r="D28" s="13" t="s">
        <v>35</v>
      </c>
      <c r="E28" s="59" t="s">
        <v>75</v>
      </c>
      <c r="F28" s="53">
        <v>200.0</v>
      </c>
      <c r="G28" s="62"/>
      <c r="H28" s="63"/>
      <c r="I28" s="62"/>
      <c r="J28" s="55">
        <v>85.0</v>
      </c>
      <c r="K28" s="62"/>
      <c r="L28" s="63"/>
      <c r="M28" s="62"/>
      <c r="N28" s="56">
        <v>32.0</v>
      </c>
      <c r="O28" s="57">
        <f t="shared" ref="O28:O30" si="9">N28*C28</f>
        <v>9120</v>
      </c>
      <c r="P28" s="56">
        <v>55.0</v>
      </c>
      <c r="Q28" s="57">
        <f t="shared" ref="Q28:Q30" si="10">P28*C28</f>
        <v>15675</v>
      </c>
      <c r="R28" s="56">
        <v>70.0</v>
      </c>
      <c r="S28" s="57">
        <f t="shared" ref="S28:S30" si="11">R28*C28</f>
        <v>19950</v>
      </c>
      <c r="T28" s="57">
        <f t="shared" ref="T28:T30" si="12">ROUND(AVERAGE(N28,P28,R28),2)</f>
        <v>52.33</v>
      </c>
      <c r="U28" s="58">
        <f t="shared" ref="U28:U30" si="13">T28*C28</f>
        <v>14914.05</v>
      </c>
      <c r="V28" s="38" t="s">
        <v>76</v>
      </c>
    </row>
    <row r="29" ht="75.75" customHeight="1">
      <c r="A29" s="11">
        <v>2.0</v>
      </c>
      <c r="B29" s="51">
        <v>804293.0</v>
      </c>
      <c r="C29" s="12">
        <f t="shared" si="8"/>
        <v>285</v>
      </c>
      <c r="D29" s="13" t="s">
        <v>17</v>
      </c>
      <c r="E29" s="59" t="s">
        <v>77</v>
      </c>
      <c r="F29" s="53">
        <v>200.0</v>
      </c>
      <c r="G29" s="62"/>
      <c r="H29" s="63"/>
      <c r="I29" s="62"/>
      <c r="J29" s="55">
        <v>85.0</v>
      </c>
      <c r="K29" s="62"/>
      <c r="L29" s="63"/>
      <c r="M29" s="62"/>
      <c r="N29" s="56">
        <v>40.0</v>
      </c>
      <c r="O29" s="57">
        <f t="shared" si="9"/>
        <v>11400</v>
      </c>
      <c r="P29" s="56">
        <v>75.0</v>
      </c>
      <c r="Q29" s="57">
        <f t="shared" si="10"/>
        <v>21375</v>
      </c>
      <c r="R29" s="56">
        <v>90.0</v>
      </c>
      <c r="S29" s="57">
        <f t="shared" si="11"/>
        <v>25650</v>
      </c>
      <c r="T29" s="57">
        <f t="shared" si="12"/>
        <v>68.33</v>
      </c>
      <c r="U29" s="58">
        <f t="shared" si="13"/>
        <v>19474.05</v>
      </c>
      <c r="V29" s="38" t="s">
        <v>76</v>
      </c>
    </row>
    <row r="30" ht="75.75" customHeight="1">
      <c r="A30" s="11">
        <v>3.0</v>
      </c>
      <c r="B30" s="51">
        <v>804294.0</v>
      </c>
      <c r="C30" s="12">
        <f t="shared" si="8"/>
        <v>285</v>
      </c>
      <c r="D30" s="13" t="s">
        <v>35</v>
      </c>
      <c r="E30" s="59" t="s">
        <v>78</v>
      </c>
      <c r="F30" s="53">
        <v>200.0</v>
      </c>
      <c r="G30" s="62"/>
      <c r="H30" s="63"/>
      <c r="I30" s="62"/>
      <c r="J30" s="55">
        <v>85.0</v>
      </c>
      <c r="K30" s="62"/>
      <c r="L30" s="63"/>
      <c r="M30" s="62"/>
      <c r="N30" s="56">
        <v>40.0</v>
      </c>
      <c r="O30" s="57">
        <f t="shared" si="9"/>
        <v>11400</v>
      </c>
      <c r="P30" s="56">
        <v>55.0</v>
      </c>
      <c r="Q30" s="57">
        <f t="shared" si="10"/>
        <v>15675</v>
      </c>
      <c r="R30" s="56">
        <v>75.0</v>
      </c>
      <c r="S30" s="57">
        <f t="shared" si="11"/>
        <v>21375</v>
      </c>
      <c r="T30" s="57">
        <f t="shared" si="12"/>
        <v>56.67</v>
      </c>
      <c r="U30" s="58">
        <f t="shared" si="13"/>
        <v>16150.95</v>
      </c>
      <c r="V30" s="38" t="s">
        <v>76</v>
      </c>
    </row>
    <row r="31" ht="15.75" customHeight="1">
      <c r="B31" s="82"/>
      <c r="C31" s="82"/>
      <c r="E31" s="83"/>
      <c r="F31" s="37"/>
      <c r="T31" s="44"/>
      <c r="U31" s="44"/>
    </row>
    <row r="32" ht="15.75" customHeight="1">
      <c r="B32" s="82"/>
      <c r="C32" s="82"/>
      <c r="E32" s="83"/>
      <c r="F32" s="37"/>
      <c r="T32" s="84" t="s">
        <v>79</v>
      </c>
      <c r="U32" s="85">
        <f>SUM(U28:U31)</f>
        <v>50539.05</v>
      </c>
    </row>
    <row r="33" ht="15.75" customHeight="1">
      <c r="B33" s="82"/>
      <c r="C33" s="82"/>
      <c r="E33" s="83"/>
      <c r="F33" s="37"/>
    </row>
    <row r="34" ht="15.75" customHeight="1">
      <c r="B34" s="82"/>
      <c r="C34" s="82"/>
      <c r="E34" s="83"/>
      <c r="F34" s="37"/>
      <c r="T34" s="44" t="s">
        <v>48</v>
      </c>
      <c r="U34" s="45">
        <f>U32+U25</f>
        <v>991250.4604</v>
      </c>
    </row>
    <row r="35" ht="15.75" customHeight="1">
      <c r="B35" s="82"/>
      <c r="C35" s="82"/>
      <c r="E35" s="83"/>
      <c r="F35" s="37"/>
    </row>
    <row r="36" ht="15.75" customHeight="1">
      <c r="B36" s="82"/>
      <c r="C36" s="82"/>
      <c r="E36" s="83"/>
      <c r="F36" s="37"/>
    </row>
    <row r="37" ht="15.75" customHeight="1">
      <c r="B37" s="82"/>
      <c r="C37" s="82"/>
      <c r="E37" s="83"/>
      <c r="F37" s="37"/>
    </row>
    <row r="38" ht="15.75" customHeight="1">
      <c r="E38" s="83"/>
      <c r="F38" s="37"/>
    </row>
    <row r="39" ht="15.75" customHeight="1">
      <c r="E39" s="83"/>
      <c r="F39" s="37"/>
    </row>
    <row r="40" ht="15.75" customHeight="1">
      <c r="E40" s="83"/>
      <c r="F40" s="37"/>
    </row>
    <row r="41" ht="15.75" customHeight="1">
      <c r="E41" s="83"/>
      <c r="F41" s="37"/>
    </row>
    <row r="42" ht="15.75" customHeight="1">
      <c r="E42" s="83"/>
      <c r="F42" s="37"/>
    </row>
    <row r="43" ht="15.75" customHeight="1">
      <c r="E43" s="83"/>
      <c r="F43" s="37"/>
    </row>
    <row r="44" ht="15.75" customHeight="1">
      <c r="E44" s="83"/>
      <c r="F44" s="37"/>
    </row>
    <row r="45" ht="15.75" customHeight="1">
      <c r="E45" s="83"/>
      <c r="F45" s="37"/>
    </row>
    <row r="46" ht="15.75" customHeight="1">
      <c r="E46" s="83"/>
      <c r="F46" s="37"/>
    </row>
    <row r="47" ht="15.75" customHeight="1">
      <c r="E47" s="83"/>
      <c r="F47" s="37"/>
    </row>
    <row r="48" ht="15.75" customHeight="1">
      <c r="E48" s="83"/>
      <c r="F48" s="37"/>
    </row>
    <row r="49" ht="15.75" customHeight="1">
      <c r="E49" s="83"/>
      <c r="F49" s="37"/>
    </row>
    <row r="50" ht="15.75" customHeight="1">
      <c r="E50" s="83"/>
      <c r="F50" s="37"/>
    </row>
    <row r="51" ht="15.75" customHeight="1">
      <c r="E51" s="83"/>
      <c r="F51" s="37"/>
    </row>
    <row r="52" ht="15.75" customHeight="1">
      <c r="E52" s="83"/>
      <c r="F52" s="37"/>
    </row>
    <row r="53" ht="15.75" customHeight="1">
      <c r="E53" s="83"/>
      <c r="F53" s="37"/>
    </row>
    <row r="54" ht="15.75" customHeight="1">
      <c r="E54" s="83"/>
      <c r="F54" s="37"/>
    </row>
    <row r="55" ht="15.75" customHeight="1">
      <c r="E55" s="83"/>
      <c r="F55" s="37"/>
    </row>
    <row r="56" ht="15.75" customHeight="1">
      <c r="E56" s="83"/>
      <c r="F56" s="37"/>
    </row>
    <row r="57" ht="15.75" customHeight="1">
      <c r="E57" s="83"/>
      <c r="F57" s="37"/>
    </row>
    <row r="58" ht="15.75" customHeight="1">
      <c r="E58" s="83"/>
      <c r="F58" s="37"/>
    </row>
    <row r="59" ht="15.75" customHeight="1">
      <c r="E59" s="83"/>
      <c r="F59" s="37"/>
    </row>
    <row r="60" ht="15.75" customHeight="1">
      <c r="E60" s="83"/>
      <c r="F60" s="37"/>
    </row>
    <row r="61" ht="15.75" customHeight="1">
      <c r="E61" s="83"/>
      <c r="F61" s="37"/>
    </row>
    <row r="62" ht="15.75" customHeight="1">
      <c r="E62" s="83"/>
      <c r="F62" s="37"/>
    </row>
    <row r="63" ht="15.75" customHeight="1">
      <c r="E63" s="83"/>
      <c r="F63" s="37"/>
    </row>
    <row r="64" ht="15.75" customHeight="1">
      <c r="E64" s="83"/>
      <c r="F64" s="37"/>
    </row>
    <row r="65" ht="15.75" customHeight="1">
      <c r="E65" s="83"/>
      <c r="F65" s="37"/>
    </row>
    <row r="66" ht="15.75" customHeight="1">
      <c r="E66" s="83"/>
      <c r="F66" s="37"/>
    </row>
    <row r="67" ht="15.75" customHeight="1">
      <c r="E67" s="83"/>
      <c r="F67" s="37"/>
    </row>
    <row r="68" ht="15.75" customHeight="1">
      <c r="E68" s="83"/>
      <c r="F68" s="37"/>
    </row>
    <row r="69" ht="15.75" customHeight="1">
      <c r="E69" s="83"/>
      <c r="F69" s="37"/>
    </row>
    <row r="70" ht="15.75" customHeight="1">
      <c r="E70" s="83"/>
      <c r="F70" s="37"/>
    </row>
    <row r="71" ht="15.75" customHeight="1">
      <c r="E71" s="83"/>
      <c r="F71" s="37"/>
    </row>
    <row r="72" ht="15.75" customHeight="1">
      <c r="E72" s="83"/>
      <c r="F72" s="37"/>
    </row>
    <row r="73" ht="15.75" customHeight="1">
      <c r="E73" s="83"/>
      <c r="F73" s="37"/>
    </row>
    <row r="74" ht="15.75" customHeight="1">
      <c r="E74" s="83"/>
      <c r="F74" s="37"/>
    </row>
    <row r="75" ht="15.75" customHeight="1">
      <c r="E75" s="83"/>
      <c r="F75" s="37"/>
    </row>
    <row r="76" ht="15.75" customHeight="1">
      <c r="E76" s="83"/>
      <c r="F76" s="37"/>
    </row>
    <row r="77" ht="15.75" customHeight="1">
      <c r="E77" s="83"/>
      <c r="F77" s="37"/>
    </row>
    <row r="78" ht="15.75" customHeight="1">
      <c r="E78" s="83"/>
      <c r="F78" s="37"/>
    </row>
    <row r="79" ht="15.75" customHeight="1">
      <c r="E79" s="83"/>
      <c r="F79" s="37"/>
    </row>
    <row r="80" ht="15.75" customHeight="1">
      <c r="E80" s="83"/>
      <c r="F80" s="37"/>
    </row>
    <row r="81" ht="15.75" customHeight="1">
      <c r="E81" s="83"/>
      <c r="F81" s="37"/>
    </row>
    <row r="82" ht="15.75" customHeight="1">
      <c r="E82" s="83"/>
      <c r="F82" s="37"/>
    </row>
    <row r="83" ht="15.75" customHeight="1">
      <c r="E83" s="83"/>
      <c r="F83" s="37"/>
    </row>
    <row r="84" ht="15.75" customHeight="1">
      <c r="E84" s="83"/>
      <c r="F84" s="37"/>
    </row>
    <row r="85" ht="15.75" customHeight="1">
      <c r="E85" s="83"/>
      <c r="F85" s="37"/>
    </row>
    <row r="86" ht="15.75" customHeight="1">
      <c r="E86" s="83"/>
      <c r="F86" s="37"/>
    </row>
    <row r="87" ht="15.75" customHeight="1">
      <c r="E87" s="83"/>
      <c r="F87" s="37"/>
    </row>
    <row r="88" ht="15.75" customHeight="1">
      <c r="E88" s="83"/>
      <c r="F88" s="37"/>
    </row>
    <row r="89" ht="15.75" customHeight="1">
      <c r="E89" s="83"/>
      <c r="F89" s="37"/>
    </row>
    <row r="90" ht="15.75" customHeight="1">
      <c r="E90" s="83"/>
      <c r="F90" s="37"/>
    </row>
    <row r="91" ht="15.75" customHeight="1">
      <c r="E91" s="83"/>
      <c r="F91" s="37"/>
    </row>
    <row r="92" ht="15.75" customHeight="1">
      <c r="E92" s="83"/>
      <c r="F92" s="37"/>
    </row>
    <row r="93" ht="15.75" customHeight="1">
      <c r="E93" s="83"/>
      <c r="F93" s="37"/>
    </row>
    <row r="94" ht="15.75" customHeight="1">
      <c r="E94" s="83"/>
      <c r="F94" s="37"/>
    </row>
    <row r="95" ht="15.75" customHeight="1">
      <c r="E95" s="83"/>
      <c r="F95" s="37"/>
    </row>
    <row r="96" ht="15.75" customHeight="1">
      <c r="E96" s="83"/>
      <c r="F96" s="37"/>
    </row>
    <row r="97" ht="15.75" customHeight="1">
      <c r="E97" s="83"/>
      <c r="F97" s="37"/>
    </row>
    <row r="98" ht="15.75" customHeight="1">
      <c r="E98" s="83"/>
      <c r="F98" s="37"/>
    </row>
    <row r="99" ht="15.75" customHeight="1">
      <c r="E99" s="83"/>
      <c r="F99" s="37"/>
    </row>
    <row r="100" ht="15.75" customHeight="1">
      <c r="E100" s="83"/>
      <c r="F100" s="37"/>
    </row>
    <row r="101" ht="15.75" customHeight="1">
      <c r="E101" s="83"/>
      <c r="F101" s="37"/>
    </row>
    <row r="102" ht="15.75" customHeight="1">
      <c r="E102" s="83"/>
      <c r="F102" s="37"/>
    </row>
    <row r="103" ht="15.75" customHeight="1">
      <c r="E103" s="83"/>
      <c r="F103" s="37"/>
    </row>
    <row r="104" ht="15.75" customHeight="1">
      <c r="E104" s="83"/>
      <c r="F104" s="37"/>
    </row>
    <row r="105" ht="15.75" customHeight="1">
      <c r="E105" s="83"/>
      <c r="F105" s="37"/>
    </row>
    <row r="106" ht="15.75" customHeight="1">
      <c r="E106" s="83"/>
      <c r="F106" s="37"/>
    </row>
    <row r="107" ht="15.75" customHeight="1">
      <c r="E107" s="83"/>
      <c r="F107" s="37"/>
    </row>
    <row r="108" ht="15.75" customHeight="1">
      <c r="E108" s="83"/>
      <c r="F108" s="37"/>
    </row>
    <row r="109" ht="15.75" customHeight="1">
      <c r="E109" s="83"/>
      <c r="F109" s="37"/>
    </row>
    <row r="110" ht="15.75" customHeight="1">
      <c r="E110" s="83"/>
      <c r="F110" s="37"/>
    </row>
    <row r="111" ht="15.75" customHeight="1">
      <c r="E111" s="83"/>
      <c r="F111" s="37"/>
    </row>
    <row r="112" ht="15.75" customHeight="1">
      <c r="E112" s="83"/>
      <c r="F112" s="37"/>
    </row>
    <row r="113" ht="15.75" customHeight="1">
      <c r="E113" s="83"/>
      <c r="F113" s="37"/>
    </row>
    <row r="114" ht="15.75" customHeight="1">
      <c r="E114" s="83"/>
      <c r="F114" s="37"/>
    </row>
    <row r="115" ht="15.75" customHeight="1">
      <c r="E115" s="83"/>
      <c r="F115" s="37"/>
    </row>
    <row r="116" ht="15.75" customHeight="1">
      <c r="E116" s="83"/>
      <c r="F116" s="37"/>
    </row>
    <row r="117" ht="15.75" customHeight="1">
      <c r="E117" s="83"/>
      <c r="F117" s="37"/>
    </row>
    <row r="118" ht="15.75" customHeight="1">
      <c r="E118" s="83"/>
      <c r="F118" s="37"/>
    </row>
    <row r="119" ht="15.75" customHeight="1">
      <c r="E119" s="83"/>
      <c r="F119" s="37"/>
    </row>
    <row r="120" ht="15.75" customHeight="1">
      <c r="E120" s="83"/>
      <c r="F120" s="37"/>
    </row>
    <row r="121" ht="15.75" customHeight="1">
      <c r="E121" s="83"/>
      <c r="F121" s="37"/>
    </row>
    <row r="122" ht="15.75" customHeight="1">
      <c r="E122" s="83"/>
      <c r="F122" s="37"/>
    </row>
    <row r="123" ht="15.75" customHeight="1">
      <c r="E123" s="83"/>
      <c r="F123" s="37"/>
    </row>
    <row r="124" ht="15.75" customHeight="1">
      <c r="E124" s="83"/>
      <c r="F124" s="37"/>
    </row>
    <row r="125" ht="15.75" customHeight="1">
      <c r="E125" s="83"/>
      <c r="F125" s="37"/>
    </row>
    <row r="126" ht="15.75" customHeight="1">
      <c r="E126" s="83"/>
      <c r="F126" s="37"/>
    </row>
    <row r="127" ht="15.75" customHeight="1">
      <c r="E127" s="83"/>
      <c r="F127" s="37"/>
    </row>
    <row r="128" ht="15.75" customHeight="1">
      <c r="E128" s="83"/>
      <c r="F128" s="37"/>
    </row>
    <row r="129" ht="15.75" customHeight="1">
      <c r="E129" s="83"/>
      <c r="F129" s="37"/>
    </row>
    <row r="130" ht="15.75" customHeight="1">
      <c r="E130" s="83"/>
      <c r="F130" s="37"/>
    </row>
    <row r="131" ht="15.75" customHeight="1">
      <c r="E131" s="83"/>
      <c r="F131" s="37"/>
    </row>
    <row r="132" ht="15.75" customHeight="1">
      <c r="E132" s="83"/>
      <c r="F132" s="37"/>
    </row>
    <row r="133" ht="15.75" customHeight="1">
      <c r="E133" s="83"/>
      <c r="F133" s="37"/>
    </row>
    <row r="134" ht="15.75" customHeight="1">
      <c r="E134" s="83"/>
      <c r="F134" s="37"/>
    </row>
    <row r="135" ht="15.75" customHeight="1">
      <c r="E135" s="83"/>
      <c r="F135" s="37"/>
    </row>
    <row r="136" ht="15.75" customHeight="1">
      <c r="E136" s="83"/>
      <c r="F136" s="37"/>
    </row>
    <row r="137" ht="15.75" customHeight="1">
      <c r="E137" s="83"/>
      <c r="F137" s="37"/>
    </row>
    <row r="138" ht="15.75" customHeight="1">
      <c r="E138" s="83"/>
      <c r="F138" s="37"/>
    </row>
    <row r="139" ht="15.75" customHeight="1">
      <c r="E139" s="83"/>
      <c r="F139" s="37"/>
    </row>
    <row r="140" ht="15.75" customHeight="1">
      <c r="E140" s="83"/>
      <c r="F140" s="37"/>
    </row>
    <row r="141" ht="15.75" customHeight="1">
      <c r="E141" s="83"/>
      <c r="F141" s="37"/>
    </row>
    <row r="142" ht="15.75" customHeight="1">
      <c r="E142" s="83"/>
      <c r="F142" s="37"/>
    </row>
    <row r="143" ht="15.75" customHeight="1">
      <c r="E143" s="83"/>
      <c r="F143" s="37"/>
    </row>
    <row r="144" ht="15.75" customHeight="1">
      <c r="E144" s="83"/>
      <c r="F144" s="37"/>
    </row>
    <row r="145" ht="15.75" customHeight="1">
      <c r="E145" s="83"/>
      <c r="F145" s="37"/>
    </row>
    <row r="146" ht="15.75" customHeight="1">
      <c r="E146" s="83"/>
      <c r="F146" s="37"/>
    </row>
    <row r="147" ht="15.75" customHeight="1">
      <c r="E147" s="83"/>
      <c r="F147" s="37"/>
    </row>
    <row r="148" ht="15.75" customHeight="1">
      <c r="E148" s="83"/>
      <c r="F148" s="37"/>
    </row>
    <row r="149" ht="15.75" customHeight="1">
      <c r="E149" s="83"/>
      <c r="F149" s="37"/>
    </row>
    <row r="150" ht="15.75" customHeight="1">
      <c r="E150" s="83"/>
      <c r="F150" s="37"/>
    </row>
    <row r="151" ht="15.75" customHeight="1">
      <c r="E151" s="83"/>
      <c r="F151" s="37"/>
    </row>
    <row r="152" ht="15.75" customHeight="1">
      <c r="E152" s="83"/>
      <c r="F152" s="37"/>
    </row>
    <row r="153" ht="15.75" customHeight="1">
      <c r="E153" s="83"/>
      <c r="F153" s="37"/>
    </row>
    <row r="154" ht="15.75" customHeight="1">
      <c r="E154" s="83"/>
      <c r="F154" s="37"/>
    </row>
    <row r="155" ht="15.75" customHeight="1">
      <c r="E155" s="83"/>
      <c r="F155" s="37"/>
    </row>
    <row r="156" ht="15.75" customHeight="1">
      <c r="E156" s="83"/>
      <c r="F156" s="37"/>
    </row>
    <row r="157" ht="15.75" customHeight="1">
      <c r="E157" s="83"/>
      <c r="F157" s="37"/>
    </row>
    <row r="158" ht="15.75" customHeight="1">
      <c r="E158" s="83"/>
      <c r="F158" s="37"/>
    </row>
    <row r="159" ht="15.75" customHeight="1">
      <c r="E159" s="83"/>
      <c r="F159" s="37"/>
    </row>
    <row r="160" ht="15.75" customHeight="1">
      <c r="E160" s="83"/>
      <c r="F160" s="37"/>
    </row>
    <row r="161" ht="15.75" customHeight="1">
      <c r="E161" s="83"/>
      <c r="F161" s="37"/>
    </row>
    <row r="162" ht="15.75" customHeight="1">
      <c r="E162" s="83"/>
      <c r="F162" s="37"/>
    </row>
    <row r="163" ht="15.75" customHeight="1">
      <c r="E163" s="83"/>
      <c r="F163" s="37"/>
    </row>
    <row r="164" ht="15.75" customHeight="1">
      <c r="E164" s="83"/>
      <c r="F164" s="37"/>
    </row>
    <row r="165" ht="15.75" customHeight="1">
      <c r="E165" s="83"/>
      <c r="F165" s="37"/>
    </row>
    <row r="166" ht="15.75" customHeight="1">
      <c r="E166" s="83"/>
      <c r="F166" s="37"/>
    </row>
    <row r="167" ht="15.75" customHeight="1">
      <c r="E167" s="83"/>
      <c r="F167" s="37"/>
    </row>
    <row r="168" ht="15.75" customHeight="1">
      <c r="E168" s="83"/>
      <c r="F168" s="37"/>
    </row>
    <row r="169" ht="15.75" customHeight="1">
      <c r="E169" s="83"/>
      <c r="F169" s="37"/>
    </row>
    <row r="170" ht="15.75" customHeight="1">
      <c r="E170" s="83"/>
      <c r="F170" s="37"/>
    </row>
    <row r="171" ht="15.75" customHeight="1">
      <c r="E171" s="83"/>
      <c r="F171" s="37"/>
    </row>
    <row r="172" ht="15.75" customHeight="1">
      <c r="E172" s="83"/>
      <c r="F172" s="37"/>
    </row>
    <row r="173" ht="15.75" customHeight="1">
      <c r="E173" s="83"/>
      <c r="F173" s="37"/>
    </row>
    <row r="174" ht="15.75" customHeight="1">
      <c r="E174" s="83"/>
      <c r="F174" s="37"/>
    </row>
    <row r="175" ht="15.75" customHeight="1">
      <c r="E175" s="83"/>
      <c r="F175" s="37"/>
    </row>
    <row r="176" ht="15.75" customHeight="1">
      <c r="E176" s="83"/>
      <c r="F176" s="37"/>
    </row>
    <row r="177" ht="15.75" customHeight="1">
      <c r="E177" s="83"/>
      <c r="F177" s="37"/>
    </row>
    <row r="178" ht="15.75" customHeight="1">
      <c r="E178" s="83"/>
      <c r="F178" s="37"/>
    </row>
    <row r="179" ht="15.75" customHeight="1">
      <c r="E179" s="83"/>
      <c r="F179" s="37"/>
    </row>
    <row r="180" ht="15.75" customHeight="1">
      <c r="E180" s="83"/>
      <c r="F180" s="37"/>
    </row>
    <row r="181" ht="15.75" customHeight="1">
      <c r="E181" s="83"/>
      <c r="F181" s="37"/>
    </row>
    <row r="182" ht="15.75" customHeight="1">
      <c r="E182" s="83"/>
      <c r="F182" s="37"/>
    </row>
    <row r="183" ht="15.75" customHeight="1">
      <c r="E183" s="83"/>
      <c r="F183" s="37"/>
    </row>
    <row r="184" ht="15.75" customHeight="1">
      <c r="E184" s="83"/>
      <c r="F184" s="37"/>
    </row>
    <row r="185" ht="15.75" customHeight="1">
      <c r="E185" s="83"/>
      <c r="F185" s="37"/>
    </row>
    <row r="186" ht="15.75" customHeight="1">
      <c r="E186" s="83"/>
      <c r="F186" s="37"/>
    </row>
    <row r="187" ht="15.75" customHeight="1">
      <c r="E187" s="83"/>
      <c r="F187" s="37"/>
    </row>
    <row r="188" ht="15.75" customHeight="1">
      <c r="E188" s="83"/>
      <c r="F188" s="37"/>
    </row>
    <row r="189" ht="15.75" customHeight="1">
      <c r="E189" s="83"/>
      <c r="F189" s="37"/>
    </row>
    <row r="190" ht="15.75" customHeight="1">
      <c r="E190" s="83"/>
      <c r="F190" s="37"/>
    </row>
    <row r="191" ht="15.75" customHeight="1">
      <c r="E191" s="83"/>
      <c r="F191" s="37"/>
    </row>
    <row r="192" ht="15.75" customHeight="1">
      <c r="E192" s="83"/>
      <c r="F192" s="37"/>
    </row>
    <row r="193" ht="15.75" customHeight="1">
      <c r="E193" s="83"/>
      <c r="F193" s="37"/>
    </row>
    <row r="194" ht="15.75" customHeight="1">
      <c r="E194" s="83"/>
      <c r="F194" s="37"/>
    </row>
    <row r="195" ht="15.75" customHeight="1">
      <c r="E195" s="83"/>
      <c r="F195" s="37"/>
    </row>
    <row r="196" ht="15.75" customHeight="1">
      <c r="E196" s="83"/>
      <c r="F196" s="37"/>
    </row>
    <row r="197" ht="15.75" customHeight="1">
      <c r="E197" s="83"/>
      <c r="F197" s="37"/>
    </row>
    <row r="198" ht="15.75" customHeight="1">
      <c r="E198" s="83"/>
      <c r="F198" s="37"/>
    </row>
    <row r="199" ht="15.75" customHeight="1">
      <c r="E199" s="83"/>
      <c r="F199" s="37"/>
    </row>
    <row r="200" ht="15.75" customHeight="1">
      <c r="E200" s="83"/>
      <c r="F200" s="37"/>
    </row>
    <row r="201" ht="15.75" customHeight="1">
      <c r="E201" s="83"/>
      <c r="F201" s="37"/>
    </row>
    <row r="202" ht="15.75" customHeight="1">
      <c r="E202" s="83"/>
      <c r="F202" s="37"/>
    </row>
    <row r="203" ht="15.75" customHeight="1">
      <c r="E203" s="83"/>
      <c r="F203" s="37"/>
    </row>
    <row r="204" ht="15.75" customHeight="1">
      <c r="E204" s="83"/>
      <c r="F204" s="37"/>
    </row>
    <row r="205" ht="15.75" customHeight="1">
      <c r="E205" s="83"/>
      <c r="F205" s="37"/>
    </row>
    <row r="206" ht="15.75" customHeight="1">
      <c r="E206" s="83"/>
      <c r="F206" s="37"/>
    </row>
    <row r="207" ht="15.75" customHeight="1">
      <c r="E207" s="83"/>
      <c r="F207" s="37"/>
    </row>
    <row r="208" ht="15.75" customHeight="1">
      <c r="E208" s="83"/>
      <c r="F208" s="37"/>
    </row>
    <row r="209" ht="15.75" customHeight="1">
      <c r="E209" s="83"/>
      <c r="F209" s="37"/>
    </row>
    <row r="210" ht="15.75" customHeight="1">
      <c r="E210" s="83"/>
      <c r="F210" s="37"/>
    </row>
    <row r="211" ht="15.75" customHeight="1">
      <c r="E211" s="83"/>
      <c r="F211" s="37"/>
    </row>
    <row r="212" ht="15.75" customHeight="1">
      <c r="E212" s="83"/>
      <c r="F212" s="37"/>
    </row>
    <row r="213" ht="15.75" customHeight="1">
      <c r="E213" s="83"/>
      <c r="F213" s="37"/>
    </row>
    <row r="214" ht="15.75" customHeight="1">
      <c r="E214" s="83"/>
      <c r="F214" s="37"/>
    </row>
    <row r="215" ht="15.75" customHeight="1">
      <c r="E215" s="83"/>
      <c r="F215" s="37"/>
    </row>
    <row r="216" ht="15.75" customHeight="1">
      <c r="E216" s="83"/>
      <c r="F216" s="37"/>
    </row>
    <row r="217" ht="15.75" customHeight="1">
      <c r="E217" s="83"/>
      <c r="F217" s="37"/>
    </row>
    <row r="218" ht="15.75" customHeight="1">
      <c r="E218" s="83"/>
      <c r="F218" s="37"/>
    </row>
    <row r="219" ht="15.75" customHeight="1">
      <c r="E219" s="83"/>
      <c r="F219" s="37"/>
    </row>
    <row r="220" ht="15.75" customHeight="1">
      <c r="E220" s="83"/>
      <c r="F220" s="37"/>
    </row>
    <row r="221" ht="15.75" customHeight="1">
      <c r="E221" s="83"/>
      <c r="F221" s="37"/>
    </row>
    <row r="222" ht="15.75" customHeight="1">
      <c r="E222" s="83"/>
      <c r="F222" s="37"/>
    </row>
    <row r="223" ht="15.75" customHeight="1">
      <c r="E223" s="83"/>
      <c r="F223" s="37"/>
    </row>
    <row r="224" ht="15.75" customHeight="1">
      <c r="E224" s="83"/>
      <c r="F224" s="37"/>
    </row>
    <row r="225" ht="15.75" customHeight="1">
      <c r="E225" s="83"/>
      <c r="F225" s="37"/>
    </row>
    <row r="226" ht="15.75" customHeight="1">
      <c r="E226" s="83"/>
      <c r="F226" s="37"/>
    </row>
    <row r="227" ht="15.75" customHeight="1">
      <c r="E227" s="83"/>
      <c r="F227" s="37"/>
    </row>
    <row r="228" ht="15.75" customHeight="1">
      <c r="E228" s="83"/>
      <c r="F228" s="37"/>
    </row>
    <row r="229" ht="15.75" customHeight="1">
      <c r="E229" s="83"/>
      <c r="F229" s="37"/>
    </row>
    <row r="230" ht="15.75" customHeight="1">
      <c r="E230" s="83"/>
      <c r="F230" s="37"/>
    </row>
    <row r="231" ht="15.75" customHeight="1">
      <c r="E231" s="83"/>
      <c r="F231" s="37"/>
    </row>
    <row r="232" ht="15.75" customHeight="1">
      <c r="E232" s="83"/>
      <c r="F232" s="37"/>
    </row>
    <row r="233" ht="15.75" customHeight="1">
      <c r="E233" s="83"/>
      <c r="F233" s="37"/>
    </row>
    <row r="234" ht="15.75" customHeight="1">
      <c r="E234" s="83"/>
      <c r="F234" s="37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R3:S3"/>
    <mergeCell ref="T3:T4"/>
    <mergeCell ref="U3:U4"/>
    <mergeCell ref="A1:U1"/>
    <mergeCell ref="F3:G3"/>
    <mergeCell ref="H3:I3"/>
    <mergeCell ref="J3:K3"/>
    <mergeCell ref="L3:M3"/>
    <mergeCell ref="N3:O3"/>
    <mergeCell ref="P3:Q3"/>
    <mergeCell ref="S21:S22"/>
    <mergeCell ref="T21:T22"/>
    <mergeCell ref="U21:U22"/>
    <mergeCell ref="V21:V22"/>
    <mergeCell ref="J21:J22"/>
    <mergeCell ref="L21:L22"/>
    <mergeCell ref="N21:N22"/>
    <mergeCell ref="O21:O22"/>
    <mergeCell ref="P21:P22"/>
    <mergeCell ref="Q21:Q22"/>
    <mergeCell ref="R21:R22"/>
    <mergeCell ref="A21:A22"/>
    <mergeCell ref="B21:B22"/>
    <mergeCell ref="C21:C22"/>
    <mergeCell ref="D21:D22"/>
    <mergeCell ref="E21:E22"/>
    <mergeCell ref="F21:F22"/>
    <mergeCell ref="H21:H22"/>
    <mergeCell ref="T26:T27"/>
    <mergeCell ref="U26:U27"/>
    <mergeCell ref="F26:G26"/>
    <mergeCell ref="H26:I26"/>
    <mergeCell ref="J26:K26"/>
    <mergeCell ref="L26:M26"/>
    <mergeCell ref="N26:O26"/>
    <mergeCell ref="P26:Q26"/>
    <mergeCell ref="R26:S26"/>
  </mergeCells>
  <printOptions/>
  <pageMargins bottom="0.787401575" footer="0.0" header="0.0" left="0.511811024" right="0.511811024" top="0.787401575"/>
  <pageSetup paperSize="9" scale="7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2.63"/>
    <col customWidth="1" min="2" max="2" width="21.0"/>
    <col customWidth="1" min="3" max="3" width="9.88"/>
    <col customWidth="1" min="4" max="4" width="17.25"/>
    <col customWidth="1" min="5" max="6" width="12.63"/>
  </cols>
  <sheetData>
    <row r="1">
      <c r="A1" s="86" t="s">
        <v>80</v>
      </c>
      <c r="B1" s="87" t="s">
        <v>81</v>
      </c>
      <c r="C1" s="88"/>
      <c r="D1" s="88"/>
      <c r="E1" s="88"/>
      <c r="F1" s="88"/>
      <c r="G1" s="88"/>
      <c r="H1" s="88"/>
      <c r="I1" s="88"/>
      <c r="J1" s="6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>
      <c r="A2" s="90" t="s">
        <v>82</v>
      </c>
      <c r="B2" s="91" t="s">
        <v>83</v>
      </c>
      <c r="C2" s="92"/>
      <c r="D2" s="92"/>
      <c r="E2" s="92"/>
      <c r="F2" s="92"/>
      <c r="G2" s="92"/>
      <c r="H2" s="92"/>
      <c r="I2" s="92"/>
      <c r="J2" s="93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>
      <c r="A3" s="94" t="s">
        <v>84</v>
      </c>
      <c r="B3" s="93"/>
      <c r="C3" s="95">
        <v>94.0</v>
      </c>
      <c r="D3" s="96" t="s">
        <v>85</v>
      </c>
      <c r="E3" s="91" t="s">
        <v>86</v>
      </c>
      <c r="F3" s="92"/>
      <c r="G3" s="92"/>
      <c r="H3" s="92"/>
      <c r="I3" s="92"/>
      <c r="J3" s="93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>
      <c r="A4" s="97" t="s">
        <v>87</v>
      </c>
      <c r="B4" s="98"/>
      <c r="C4" s="95">
        <v>2039.0</v>
      </c>
      <c r="D4" s="99" t="s">
        <v>85</v>
      </c>
      <c r="E4" s="91" t="s">
        <v>88</v>
      </c>
      <c r="F4" s="92"/>
      <c r="G4" s="92"/>
      <c r="H4" s="92"/>
      <c r="I4" s="92"/>
      <c r="J4" s="93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>
      <c r="A5" s="100"/>
      <c r="B5" s="98"/>
      <c r="C5" s="95">
        <v>2043.0</v>
      </c>
      <c r="D5" s="98"/>
      <c r="E5" s="91" t="s">
        <v>89</v>
      </c>
      <c r="F5" s="92"/>
      <c r="G5" s="92"/>
      <c r="H5" s="92"/>
      <c r="I5" s="92"/>
      <c r="J5" s="93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>
      <c r="A6" s="100"/>
      <c r="B6" s="98"/>
      <c r="C6" s="101">
        <v>2041.0</v>
      </c>
      <c r="D6" s="98"/>
      <c r="E6" s="91" t="s">
        <v>90</v>
      </c>
      <c r="F6" s="92"/>
      <c r="G6" s="92"/>
      <c r="H6" s="92"/>
      <c r="I6" s="92"/>
      <c r="J6" s="93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</row>
    <row r="7">
      <c r="A7" s="100"/>
      <c r="B7" s="98"/>
      <c r="C7" s="101">
        <v>2037.0</v>
      </c>
      <c r="D7" s="98"/>
      <c r="E7" s="91" t="s">
        <v>91</v>
      </c>
      <c r="F7" s="92"/>
      <c r="G7" s="92"/>
      <c r="H7" s="92"/>
      <c r="I7" s="92"/>
      <c r="J7" s="93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</row>
    <row r="8">
      <c r="A8" s="102"/>
      <c r="B8" s="93"/>
      <c r="C8" s="101">
        <v>2040.0</v>
      </c>
      <c r="D8" s="93"/>
      <c r="E8" s="91" t="s">
        <v>92</v>
      </c>
      <c r="F8" s="92"/>
      <c r="G8" s="92"/>
      <c r="H8" s="92"/>
      <c r="I8" s="92"/>
      <c r="J8" s="93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</row>
    <row r="9">
      <c r="A9" s="97" t="s">
        <v>93</v>
      </c>
      <c r="B9" s="98"/>
      <c r="C9" s="95" t="s">
        <v>94</v>
      </c>
      <c r="D9" s="99" t="s">
        <v>85</v>
      </c>
      <c r="E9" s="103" t="s">
        <v>95</v>
      </c>
      <c r="F9" s="91"/>
      <c r="G9" s="91"/>
      <c r="H9" s="91"/>
      <c r="I9" s="91"/>
      <c r="J9" s="104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>
      <c r="A10" s="102"/>
      <c r="B10" s="93"/>
      <c r="C10" s="95">
        <v>303.0</v>
      </c>
      <c r="D10" s="93"/>
      <c r="E10" s="91" t="s">
        <v>96</v>
      </c>
      <c r="F10" s="92"/>
      <c r="G10" s="92"/>
      <c r="H10" s="92"/>
      <c r="I10" s="92"/>
      <c r="J10" s="93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</row>
    <row r="11">
      <c r="A11" s="105" t="s">
        <v>97</v>
      </c>
      <c r="B11" s="92"/>
      <c r="C11" s="92"/>
      <c r="D11" s="92"/>
      <c r="E11" s="92"/>
      <c r="F11" s="92"/>
      <c r="G11" s="92"/>
      <c r="H11" s="92"/>
      <c r="I11" s="92"/>
      <c r="J11" s="93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>
      <c r="A12" s="94" t="s">
        <v>98</v>
      </c>
      <c r="B12" s="93"/>
      <c r="C12" s="96" t="s">
        <v>99</v>
      </c>
      <c r="D12" s="96" t="s">
        <v>100</v>
      </c>
      <c r="E12" s="106" t="s">
        <v>101</v>
      </c>
      <c r="F12" s="96" t="s">
        <v>102</v>
      </c>
      <c r="G12" s="106" t="s">
        <v>103</v>
      </c>
      <c r="H12" s="96" t="s">
        <v>104</v>
      </c>
      <c r="I12" s="96" t="s">
        <v>105</v>
      </c>
      <c r="J12" s="96" t="s">
        <v>106</v>
      </c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>
      <c r="A13" s="107" t="s">
        <v>107</v>
      </c>
      <c r="B13" s="93"/>
      <c r="C13" s="95">
        <v>211.0</v>
      </c>
      <c r="D13" s="108" t="s">
        <v>108</v>
      </c>
      <c r="E13" s="109" t="s">
        <v>94</v>
      </c>
      <c r="F13" s="109" t="s">
        <v>109</v>
      </c>
      <c r="G13" s="110">
        <v>2023.0</v>
      </c>
      <c r="H13" s="95" t="s">
        <v>110</v>
      </c>
      <c r="I13" s="95" t="s">
        <v>111</v>
      </c>
      <c r="J13" s="111">
        <v>465.57</v>
      </c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</row>
    <row r="14">
      <c r="A14" s="107" t="s">
        <v>112</v>
      </c>
      <c r="B14" s="93"/>
      <c r="C14" s="95">
        <v>216.0</v>
      </c>
      <c r="D14" s="98"/>
      <c r="E14" s="109" t="s">
        <v>94</v>
      </c>
      <c r="F14" s="109" t="s">
        <v>109</v>
      </c>
      <c r="G14" s="98"/>
      <c r="H14" s="95" t="s">
        <v>110</v>
      </c>
      <c r="I14" s="95">
        <v>12.0</v>
      </c>
      <c r="J14" s="111">
        <v>243.44</v>
      </c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</row>
    <row r="15">
      <c r="A15" s="107" t="s">
        <v>113</v>
      </c>
      <c r="B15" s="93"/>
      <c r="C15" s="95">
        <v>214.0</v>
      </c>
      <c r="D15" s="98"/>
      <c r="E15" s="109">
        <v>303.0</v>
      </c>
      <c r="F15" s="109" t="s">
        <v>114</v>
      </c>
      <c r="G15" s="98"/>
      <c r="H15" s="95" t="s">
        <v>110</v>
      </c>
      <c r="I15" s="95" t="s">
        <v>111</v>
      </c>
      <c r="J15" s="111">
        <v>465.57</v>
      </c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</row>
    <row r="16">
      <c r="A16" s="107" t="s">
        <v>115</v>
      </c>
      <c r="B16" s="93"/>
      <c r="C16" s="95">
        <v>204.0</v>
      </c>
      <c r="D16" s="98"/>
      <c r="E16" s="109">
        <v>303.0</v>
      </c>
      <c r="F16" s="109" t="s">
        <v>114</v>
      </c>
      <c r="G16" s="98"/>
      <c r="H16" s="95" t="s">
        <v>110</v>
      </c>
      <c r="I16" s="95">
        <v>12.0</v>
      </c>
      <c r="J16" s="111">
        <v>243.44</v>
      </c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</row>
    <row r="17">
      <c r="A17" s="107" t="s">
        <v>116</v>
      </c>
      <c r="B17" s="93"/>
      <c r="C17" s="95">
        <v>213.0</v>
      </c>
      <c r="D17" s="93"/>
      <c r="E17" s="109" t="s">
        <v>94</v>
      </c>
      <c r="F17" s="109" t="s">
        <v>109</v>
      </c>
      <c r="G17" s="98"/>
      <c r="H17" s="95" t="s">
        <v>110</v>
      </c>
      <c r="I17" s="95">
        <v>12.0</v>
      </c>
      <c r="J17" s="111">
        <v>243.44</v>
      </c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</row>
    <row r="18">
      <c r="A18" s="107" t="s">
        <v>117</v>
      </c>
      <c r="B18" s="93"/>
      <c r="C18" s="95">
        <v>211.0</v>
      </c>
      <c r="D18" s="108" t="s">
        <v>118</v>
      </c>
      <c r="E18" s="109" t="s">
        <v>94</v>
      </c>
      <c r="F18" s="109" t="s">
        <v>109</v>
      </c>
      <c r="G18" s="98"/>
      <c r="H18" s="95" t="s">
        <v>110</v>
      </c>
      <c r="I18" s="95">
        <v>15.0</v>
      </c>
      <c r="J18" s="111">
        <v>479.0</v>
      </c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</row>
    <row r="19">
      <c r="A19" s="107" t="s">
        <v>119</v>
      </c>
      <c r="B19" s="93"/>
      <c r="C19" s="95">
        <v>216.0</v>
      </c>
      <c r="D19" s="98"/>
      <c r="E19" s="109" t="s">
        <v>94</v>
      </c>
      <c r="F19" s="109" t="s">
        <v>109</v>
      </c>
      <c r="G19" s="98"/>
      <c r="H19" s="95" t="s">
        <v>110</v>
      </c>
      <c r="I19" s="95">
        <v>15.0</v>
      </c>
      <c r="J19" s="111">
        <v>479.0</v>
      </c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</row>
    <row r="20">
      <c r="A20" s="107" t="s">
        <v>120</v>
      </c>
      <c r="B20" s="93"/>
      <c r="C20" s="95">
        <v>214.0</v>
      </c>
      <c r="D20" s="93"/>
      <c r="E20" s="109">
        <v>303.0</v>
      </c>
      <c r="F20" s="109" t="s">
        <v>114</v>
      </c>
      <c r="G20" s="93"/>
      <c r="H20" s="95" t="s">
        <v>110</v>
      </c>
      <c r="I20" s="95">
        <v>15.0</v>
      </c>
      <c r="J20" s="111">
        <v>479.0</v>
      </c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</row>
    <row r="21" ht="15.75" customHeight="1">
      <c r="A21" s="112" t="s">
        <v>121</v>
      </c>
      <c r="B21" s="92"/>
      <c r="C21" s="92"/>
      <c r="D21" s="92"/>
      <c r="E21" s="92"/>
      <c r="F21" s="92"/>
      <c r="G21" s="92"/>
      <c r="H21" s="92"/>
      <c r="I21" s="93"/>
      <c r="J21" s="113">
        <f>SUM(J13:J20)</f>
        <v>3098.46</v>
      </c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</row>
    <row r="22" ht="15.75" customHeight="1">
      <c r="A22" s="107" t="s">
        <v>113</v>
      </c>
      <c r="B22" s="93"/>
      <c r="C22" s="108" t="s">
        <v>122</v>
      </c>
      <c r="D22" s="108" t="s">
        <v>108</v>
      </c>
      <c r="E22" s="109" t="s">
        <v>94</v>
      </c>
      <c r="F22" s="109" t="s">
        <v>109</v>
      </c>
      <c r="G22" s="110">
        <v>2024.0</v>
      </c>
      <c r="H22" s="95" t="s">
        <v>110</v>
      </c>
      <c r="I22" s="95" t="s">
        <v>111</v>
      </c>
      <c r="J22" s="114">
        <v>13501.53</v>
      </c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</row>
    <row r="23" ht="15.75" customHeight="1">
      <c r="A23" s="107" t="s">
        <v>113</v>
      </c>
      <c r="B23" s="93"/>
      <c r="C23" s="98"/>
      <c r="D23" s="98"/>
      <c r="E23" s="109" t="s">
        <v>94</v>
      </c>
      <c r="F23" s="109" t="s">
        <v>109</v>
      </c>
      <c r="G23" s="98"/>
      <c r="H23" s="95" t="s">
        <v>110</v>
      </c>
      <c r="I23" s="95">
        <v>12.0</v>
      </c>
      <c r="J23" s="114">
        <v>4625.36</v>
      </c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</row>
    <row r="24" ht="15.75" customHeight="1">
      <c r="A24" s="107" t="s">
        <v>113</v>
      </c>
      <c r="B24" s="93"/>
      <c r="C24" s="98"/>
      <c r="D24" s="98"/>
      <c r="E24" s="109">
        <v>303.0</v>
      </c>
      <c r="F24" s="109" t="s">
        <v>114</v>
      </c>
      <c r="G24" s="98"/>
      <c r="H24" s="95" t="s">
        <v>110</v>
      </c>
      <c r="I24" s="95" t="s">
        <v>111</v>
      </c>
      <c r="J24" s="114">
        <v>31485.03</v>
      </c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</row>
    <row r="25" ht="15.75" customHeight="1">
      <c r="A25" s="107" t="s">
        <v>113</v>
      </c>
      <c r="B25" s="93"/>
      <c r="C25" s="98"/>
      <c r="D25" s="98"/>
      <c r="E25" s="109">
        <v>303.0</v>
      </c>
      <c r="F25" s="109" t="s">
        <v>114</v>
      </c>
      <c r="G25" s="98"/>
      <c r="H25" s="95" t="s">
        <v>110</v>
      </c>
      <c r="I25" s="95">
        <v>12.0</v>
      </c>
      <c r="J25" s="114">
        <v>48444.56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</row>
    <row r="26" ht="15.75" customHeight="1">
      <c r="A26" s="107" t="s">
        <v>112</v>
      </c>
      <c r="B26" s="93"/>
      <c r="C26" s="98"/>
      <c r="D26" s="93"/>
      <c r="E26" s="109" t="s">
        <v>94</v>
      </c>
      <c r="F26" s="109" t="s">
        <v>109</v>
      </c>
      <c r="G26" s="98"/>
      <c r="H26" s="95" t="s">
        <v>110</v>
      </c>
      <c r="I26" s="95">
        <v>12.0</v>
      </c>
      <c r="J26" s="114">
        <v>4625.36</v>
      </c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</row>
    <row r="27" ht="15.75" customHeight="1">
      <c r="A27" s="107" t="s">
        <v>123</v>
      </c>
      <c r="B27" s="93"/>
      <c r="C27" s="98"/>
      <c r="D27" s="108" t="s">
        <v>118</v>
      </c>
      <c r="E27" s="109" t="s">
        <v>94</v>
      </c>
      <c r="F27" s="109" t="s">
        <v>109</v>
      </c>
      <c r="G27" s="98"/>
      <c r="H27" s="95" t="s">
        <v>110</v>
      </c>
      <c r="I27" s="95">
        <v>15.0</v>
      </c>
      <c r="J27" s="114">
        <v>9101.0</v>
      </c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</row>
    <row r="28" ht="15.75" customHeight="1">
      <c r="A28" s="107" t="s">
        <v>123</v>
      </c>
      <c r="B28" s="93"/>
      <c r="C28" s="98"/>
      <c r="D28" s="98"/>
      <c r="E28" s="109" t="s">
        <v>94</v>
      </c>
      <c r="F28" s="109" t="s">
        <v>109</v>
      </c>
      <c r="G28" s="98"/>
      <c r="H28" s="95" t="s">
        <v>110</v>
      </c>
      <c r="I28" s="95">
        <v>15.0</v>
      </c>
      <c r="J28" s="114">
        <v>23471.0</v>
      </c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</row>
    <row r="29" ht="15.75" customHeight="1">
      <c r="A29" s="107" t="s">
        <v>124</v>
      </c>
      <c r="B29" s="93"/>
      <c r="C29" s="93"/>
      <c r="D29" s="93"/>
      <c r="E29" s="109">
        <v>303.0</v>
      </c>
      <c r="F29" s="109" t="s">
        <v>114</v>
      </c>
      <c r="G29" s="93"/>
      <c r="H29" s="95" t="s">
        <v>110</v>
      </c>
      <c r="I29" s="95">
        <v>15.0</v>
      </c>
      <c r="J29" s="114">
        <v>23471.0</v>
      </c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</row>
    <row r="30" ht="15.75" customHeight="1">
      <c r="A30" s="112" t="s">
        <v>125</v>
      </c>
      <c r="B30" s="92"/>
      <c r="C30" s="92"/>
      <c r="D30" s="92"/>
      <c r="E30" s="92"/>
      <c r="F30" s="92"/>
      <c r="G30" s="92"/>
      <c r="H30" s="92"/>
      <c r="I30" s="93"/>
      <c r="J30" s="113">
        <f>SUM(J22:J29)</f>
        <v>158724.84</v>
      </c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</row>
    <row r="31" ht="15.75" customHeight="1">
      <c r="A31" s="112" t="s">
        <v>126</v>
      </c>
      <c r="B31" s="92"/>
      <c r="C31" s="92"/>
      <c r="D31" s="92"/>
      <c r="E31" s="92"/>
      <c r="F31" s="92"/>
      <c r="G31" s="92"/>
      <c r="H31" s="92"/>
      <c r="I31" s="93"/>
      <c r="J31" s="113">
        <f>SUM(J30,J21)</f>
        <v>161823.3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</row>
    <row r="32" ht="15.75" customHeigh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</row>
    <row r="33" ht="15.75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</row>
    <row r="34" ht="15.75" customHeight="1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</row>
    <row r="35" ht="15.75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</row>
    <row r="36" ht="15.7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</row>
    <row r="37" ht="15.7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</row>
    <row r="38" ht="15.75" customHeight="1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</row>
    <row r="39" ht="15.75" customHeight="1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</row>
    <row r="40" ht="15.75" customHeight="1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</row>
    <row r="41" ht="15.75" customHeight="1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</row>
    <row r="42" ht="15.75" customHeight="1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</row>
    <row r="43" ht="15.75" customHeight="1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</row>
    <row r="44" ht="15.75" customHeight="1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</row>
    <row r="45" ht="15.75" customHeight="1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</row>
    <row r="46" ht="15.75" customHeight="1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</row>
    <row r="47" ht="15.75" customHeight="1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</row>
    <row r="48" ht="15.75" customHeight="1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</row>
    <row r="49" ht="15.75" customHeight="1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</row>
    <row r="50" ht="15.7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</row>
    <row r="51" ht="15.7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</row>
    <row r="52" ht="15.75" customHeigh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</row>
    <row r="53" ht="15.7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</row>
    <row r="54" ht="15.7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</row>
    <row r="55" ht="15.7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</row>
    <row r="56" ht="15.75" customHeight="1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</row>
    <row r="57" ht="15.7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</row>
    <row r="58" ht="15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</row>
    <row r="59" ht="15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</row>
    <row r="60" ht="15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</row>
    <row r="61" ht="15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</row>
    <row r="62" ht="15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</row>
    <row r="63" ht="15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</row>
    <row r="64" ht="15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</row>
    <row r="65" ht="15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</row>
    <row r="66" ht="15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</row>
    <row r="67" ht="15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</row>
    <row r="68" ht="15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</row>
    <row r="69" ht="15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</row>
    <row r="70" ht="15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</row>
    <row r="71" ht="15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</row>
    <row r="72" ht="15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</row>
    <row r="73" ht="15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</row>
    <row r="74" ht="15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</row>
    <row r="75" ht="15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</row>
    <row r="76" ht="15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</row>
    <row r="77" ht="15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</row>
    <row r="78" ht="15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</row>
    <row r="79" ht="15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</row>
    <row r="80" ht="15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</row>
    <row r="81" ht="15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</row>
    <row r="82" ht="15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</row>
    <row r="83" ht="15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</row>
    <row r="84" ht="15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</row>
    <row r="85" ht="15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</row>
    <row r="86" ht="15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</row>
    <row r="87" ht="15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</row>
    <row r="88" ht="15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</row>
    <row r="89" ht="15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</row>
    <row r="90" ht="15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</row>
    <row r="91" ht="15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</row>
    <row r="92" ht="15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</row>
    <row r="93" ht="15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</row>
    <row r="94" ht="15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</row>
    <row r="95" ht="15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</row>
    <row r="96" ht="15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</row>
    <row r="97" ht="15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</row>
    <row r="98" ht="15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ht="15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ht="15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ht="15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</row>
    <row r="102" ht="15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ht="15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ht="15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ht="15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ht="15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ht="15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ht="15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ht="15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ht="15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ht="15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ht="15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ht="15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ht="15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ht="15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ht="15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ht="15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ht="15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ht="15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ht="15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ht="15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ht="15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ht="15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ht="15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ht="15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ht="15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ht="15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ht="15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ht="15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ht="15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ht="15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ht="15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ht="15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ht="15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ht="15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ht="15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ht="15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ht="15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ht="15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ht="15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ht="15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ht="15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ht="15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ht="15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ht="15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ht="15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ht="15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ht="15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ht="15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ht="15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ht="15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ht="15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ht="15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ht="15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ht="15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ht="15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ht="15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ht="15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ht="15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ht="15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ht="15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ht="15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ht="15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ht="15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ht="15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ht="15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ht="15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ht="15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ht="15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ht="15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ht="15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ht="15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ht="15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ht="15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ht="15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ht="15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ht="15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ht="15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ht="15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ht="15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ht="15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ht="15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ht="15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ht="15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ht="15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ht="15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ht="15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ht="15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ht="15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ht="15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</row>
    <row r="191" ht="15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</row>
    <row r="192" ht="15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</row>
    <row r="193" ht="15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</row>
    <row r="194" ht="15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</row>
    <row r="195" ht="15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</row>
    <row r="196" ht="15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</row>
    <row r="197" ht="15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</row>
    <row r="198" ht="15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</row>
    <row r="199" ht="15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</row>
    <row r="200" ht="15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</row>
    <row r="201" ht="15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</row>
    <row r="202" ht="15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</row>
    <row r="203" ht="15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</row>
    <row r="204" ht="15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</row>
    <row r="205" ht="15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</row>
    <row r="206" ht="15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</row>
    <row r="207" ht="15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</row>
    <row r="208" ht="15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</row>
    <row r="209" ht="15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</row>
    <row r="210" ht="15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</row>
    <row r="211" ht="15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</row>
    <row r="212" ht="15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</row>
    <row r="213" ht="15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</row>
    <row r="214" ht="15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</row>
    <row r="215" ht="15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</row>
    <row r="216" ht="15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</row>
    <row r="217" ht="15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</row>
    <row r="218" ht="15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</row>
    <row r="219" ht="15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</row>
    <row r="220" ht="15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</row>
    <row r="221" ht="15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</row>
    <row r="222" ht="15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</row>
    <row r="223" ht="15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</row>
    <row r="224" ht="15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</row>
    <row r="225" ht="15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</row>
    <row r="226" ht="15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</row>
    <row r="227" ht="15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</row>
    <row r="228" ht="15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</row>
    <row r="229" ht="15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</row>
    <row r="230" ht="15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</row>
    <row r="231" ht="15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E5:J5"/>
    <mergeCell ref="E6:J6"/>
    <mergeCell ref="E7:J7"/>
    <mergeCell ref="E8:J8"/>
    <mergeCell ref="B1:J1"/>
    <mergeCell ref="B2:J2"/>
    <mergeCell ref="A3:B3"/>
    <mergeCell ref="E3:J3"/>
    <mergeCell ref="A4:B8"/>
    <mergeCell ref="E4:J4"/>
    <mergeCell ref="A9:B10"/>
    <mergeCell ref="E10:J10"/>
    <mergeCell ref="A11:J11"/>
    <mergeCell ref="A12:B12"/>
    <mergeCell ref="A13:B13"/>
    <mergeCell ref="A14:B14"/>
    <mergeCell ref="A15:B15"/>
    <mergeCell ref="A16:B16"/>
    <mergeCell ref="A24:B24"/>
    <mergeCell ref="A25:B25"/>
    <mergeCell ref="A26:B26"/>
    <mergeCell ref="A27:B27"/>
    <mergeCell ref="A28:B28"/>
    <mergeCell ref="A29:B29"/>
    <mergeCell ref="A30:I30"/>
    <mergeCell ref="A31:I31"/>
    <mergeCell ref="A17:B17"/>
    <mergeCell ref="A18:B18"/>
    <mergeCell ref="A19:B19"/>
    <mergeCell ref="A20:B20"/>
    <mergeCell ref="A21:I21"/>
    <mergeCell ref="A22:B22"/>
    <mergeCell ref="A23:B23"/>
    <mergeCell ref="D22:D26"/>
    <mergeCell ref="D27:D29"/>
    <mergeCell ref="D4:D8"/>
    <mergeCell ref="D9:D10"/>
    <mergeCell ref="D13:D17"/>
    <mergeCell ref="G13:G20"/>
    <mergeCell ref="D18:D20"/>
    <mergeCell ref="C22:C29"/>
    <mergeCell ref="G22:G2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  <pageSetUpPr fitToPage="1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6.13"/>
    <col customWidth="1" min="2" max="2" width="8.5"/>
    <col customWidth="1" min="3" max="3" width="8.63"/>
    <col customWidth="1" min="4" max="4" width="28.0"/>
    <col customWidth="1" min="5" max="5" width="12.63"/>
    <col customWidth="1" hidden="1" min="6" max="6" width="12.63"/>
    <col customWidth="1" hidden="1" min="7" max="7" width="9.88"/>
    <col customWidth="1" hidden="1" min="8" max="8" width="11.75"/>
    <col customWidth="1" hidden="1" min="9" max="9" width="9.63"/>
    <col customWidth="1" hidden="1" min="10" max="10" width="11.38"/>
    <col customWidth="1" hidden="1" min="11" max="11" width="9.75"/>
    <col customWidth="1" min="12" max="12" width="11.0"/>
    <col customWidth="1" min="13" max="13" width="10.0"/>
    <col customWidth="1" hidden="1" min="14" max="14" width="11.0"/>
    <col customWidth="1" hidden="1" min="15" max="15" width="10.38"/>
    <col customWidth="1" hidden="1" min="16" max="19" width="12.63"/>
    <col customWidth="1" min="42" max="42" width="47.5"/>
  </cols>
  <sheetData>
    <row r="1" ht="27.0" customHeight="1">
      <c r="A1" s="115" t="s">
        <v>127</v>
      </c>
      <c r="R1" s="116"/>
      <c r="S1" s="116"/>
      <c r="T1" s="117" t="s">
        <v>128</v>
      </c>
      <c r="U1" s="88"/>
      <c r="V1" s="88"/>
      <c r="W1" s="6"/>
      <c r="X1" s="118" t="s">
        <v>129</v>
      </c>
      <c r="Y1" s="88"/>
      <c r="Z1" s="88"/>
      <c r="AA1" s="6"/>
      <c r="AB1" s="119" t="s">
        <v>130</v>
      </c>
      <c r="AC1" s="88"/>
      <c r="AD1" s="88"/>
      <c r="AE1" s="6"/>
      <c r="AF1" s="120" t="s">
        <v>131</v>
      </c>
      <c r="AG1" s="88"/>
      <c r="AH1" s="88"/>
      <c r="AI1" s="6"/>
      <c r="AJ1" s="121" t="s">
        <v>132</v>
      </c>
      <c r="AK1" s="88"/>
      <c r="AL1" s="88"/>
      <c r="AM1" s="6"/>
      <c r="AN1" s="122"/>
      <c r="AO1" s="123"/>
      <c r="AP1" s="122"/>
      <c r="AQ1" s="122"/>
      <c r="AR1" s="122"/>
      <c r="AS1" s="122"/>
      <c r="AT1" s="122"/>
      <c r="AU1" s="122"/>
      <c r="AV1" s="122"/>
      <c r="AW1" s="122"/>
    </row>
    <row r="2">
      <c r="A2" s="124" t="s">
        <v>133</v>
      </c>
      <c r="B2" s="88"/>
      <c r="C2" s="88"/>
      <c r="D2" s="6"/>
      <c r="E2" s="125" t="s">
        <v>134</v>
      </c>
      <c r="F2" s="125"/>
      <c r="G2" s="126" t="s">
        <v>127</v>
      </c>
      <c r="H2" s="88"/>
      <c r="I2" s="88"/>
      <c r="J2" s="88"/>
      <c r="K2" s="88"/>
      <c r="L2" s="88"/>
      <c r="M2" s="6"/>
      <c r="N2" s="125"/>
      <c r="O2" s="125"/>
      <c r="P2" s="127" t="s">
        <v>135</v>
      </c>
      <c r="Q2" s="6"/>
      <c r="R2" s="128" t="s">
        <v>136</v>
      </c>
      <c r="S2" s="128" t="s">
        <v>136</v>
      </c>
      <c r="T2" s="117">
        <v>2023.0</v>
      </c>
      <c r="U2" s="6"/>
      <c r="V2" s="117">
        <v>2024.0</v>
      </c>
      <c r="W2" s="6"/>
      <c r="X2" s="118">
        <v>2023.0</v>
      </c>
      <c r="Y2" s="6"/>
      <c r="Z2" s="118">
        <v>2024.0</v>
      </c>
      <c r="AA2" s="6"/>
      <c r="AB2" s="119">
        <v>2023.0</v>
      </c>
      <c r="AC2" s="6"/>
      <c r="AD2" s="119">
        <v>2024.0</v>
      </c>
      <c r="AE2" s="6"/>
      <c r="AF2" s="120">
        <v>2023.0</v>
      </c>
      <c r="AG2" s="6"/>
      <c r="AH2" s="120">
        <v>2024.0</v>
      </c>
      <c r="AI2" s="6"/>
      <c r="AJ2" s="121">
        <v>2023.0</v>
      </c>
      <c r="AK2" s="6"/>
      <c r="AL2" s="121">
        <v>2024.0</v>
      </c>
      <c r="AM2" s="6"/>
      <c r="AN2" s="122"/>
      <c r="AO2" s="123"/>
      <c r="AP2" s="122"/>
      <c r="AQ2" s="122"/>
      <c r="AR2" s="122"/>
      <c r="AS2" s="122"/>
      <c r="AT2" s="122"/>
      <c r="AU2" s="122"/>
      <c r="AV2" s="122"/>
      <c r="AW2" s="122"/>
    </row>
    <row r="3">
      <c r="A3" s="129" t="s">
        <v>137</v>
      </c>
      <c r="B3" s="130" t="s">
        <v>138</v>
      </c>
      <c r="C3" s="130" t="s">
        <v>139</v>
      </c>
      <c r="D3" s="130" t="s">
        <v>15</v>
      </c>
      <c r="E3" s="131" t="s">
        <v>140</v>
      </c>
      <c r="F3" s="132" t="s">
        <v>6</v>
      </c>
      <c r="G3" s="98"/>
      <c r="H3" s="132" t="s">
        <v>5</v>
      </c>
      <c r="I3" s="98"/>
      <c r="J3" s="133" t="s">
        <v>4</v>
      </c>
      <c r="K3" s="93"/>
      <c r="L3" s="132" t="s">
        <v>9</v>
      </c>
      <c r="M3" s="98"/>
      <c r="N3" s="132" t="s">
        <v>2</v>
      </c>
      <c r="O3" s="98"/>
      <c r="P3" s="131" t="s">
        <v>141</v>
      </c>
      <c r="Q3" s="130" t="s">
        <v>142</v>
      </c>
      <c r="R3" s="134" t="s">
        <v>143</v>
      </c>
      <c r="S3" s="135" t="s">
        <v>144</v>
      </c>
      <c r="T3" s="136" t="s">
        <v>145</v>
      </c>
      <c r="U3" s="137" t="s">
        <v>140</v>
      </c>
      <c r="V3" s="136" t="s">
        <v>145</v>
      </c>
      <c r="W3" s="136" t="s">
        <v>140</v>
      </c>
      <c r="X3" s="138" t="s">
        <v>145</v>
      </c>
      <c r="Y3" s="139" t="s">
        <v>140</v>
      </c>
      <c r="Z3" s="138" t="s">
        <v>145</v>
      </c>
      <c r="AA3" s="138" t="s">
        <v>140</v>
      </c>
      <c r="AB3" s="140" t="s">
        <v>145</v>
      </c>
      <c r="AC3" s="141" t="s">
        <v>140</v>
      </c>
      <c r="AD3" s="140" t="s">
        <v>145</v>
      </c>
      <c r="AE3" s="140" t="s">
        <v>140</v>
      </c>
      <c r="AF3" s="142" t="s">
        <v>145</v>
      </c>
      <c r="AG3" s="143" t="s">
        <v>140</v>
      </c>
      <c r="AH3" s="142" t="s">
        <v>145</v>
      </c>
      <c r="AI3" s="142" t="s">
        <v>140</v>
      </c>
      <c r="AJ3" s="144" t="s">
        <v>145</v>
      </c>
      <c r="AK3" s="145" t="s">
        <v>140</v>
      </c>
      <c r="AL3" s="144" t="s">
        <v>145</v>
      </c>
      <c r="AM3" s="144" t="s">
        <v>140</v>
      </c>
      <c r="AN3" s="146" t="s">
        <v>145</v>
      </c>
      <c r="AO3" s="147" t="s">
        <v>140</v>
      </c>
      <c r="AP3" s="146" t="s">
        <v>146</v>
      </c>
      <c r="AQ3" s="122"/>
      <c r="AR3" s="122"/>
      <c r="AS3" s="122"/>
      <c r="AT3" s="122"/>
      <c r="AU3" s="122"/>
      <c r="AV3" s="122"/>
      <c r="AW3" s="122"/>
    </row>
    <row r="4" hidden="1">
      <c r="A4" s="148">
        <v>1.0</v>
      </c>
      <c r="B4" s="149" t="s">
        <v>17</v>
      </c>
      <c r="C4" s="150">
        <v>804279.0</v>
      </c>
      <c r="D4" s="151" t="s">
        <v>147</v>
      </c>
      <c r="E4" s="152">
        <v>237.42</v>
      </c>
      <c r="F4" s="153">
        <f>G4*E4</f>
        <v>0</v>
      </c>
      <c r="G4" s="154">
        <v>0.0</v>
      </c>
      <c r="H4" s="155">
        <f>I4*E4</f>
        <v>0</v>
      </c>
      <c r="I4" s="156">
        <v>0.0</v>
      </c>
      <c r="J4" s="157">
        <f>K4*E4</f>
        <v>0</v>
      </c>
      <c r="K4" s="158">
        <v>0.0</v>
      </c>
      <c r="L4" s="159">
        <f>M4*E4</f>
        <v>0</v>
      </c>
      <c r="M4" s="160">
        <v>0.0</v>
      </c>
      <c r="N4" s="161">
        <f>O4*E4</f>
        <v>71226</v>
      </c>
      <c r="O4" s="162">
        <v>300.0</v>
      </c>
      <c r="P4" s="163">
        <f>G4+I4++K4+M4+O4</f>
        <v>300</v>
      </c>
      <c r="Q4" s="164">
        <f>E4*P4</f>
        <v>71226</v>
      </c>
      <c r="R4" s="165" t="str">
        <f>SMALL(#REF!,1)+(SMALL(#REF!,1)/2)</f>
        <v>#REF!</v>
      </c>
      <c r="S4" s="135" t="str">
        <f>LARGE(#REF!,1)</f>
        <v>#REF!</v>
      </c>
      <c r="T4" s="166"/>
      <c r="U4" s="167"/>
      <c r="V4" s="166"/>
      <c r="W4" s="166"/>
      <c r="X4" s="168"/>
      <c r="Y4" s="169"/>
      <c r="Z4" s="168"/>
      <c r="AA4" s="168"/>
      <c r="AB4" s="170"/>
      <c r="AC4" s="171"/>
      <c r="AD4" s="170"/>
      <c r="AE4" s="170"/>
      <c r="AF4" s="172"/>
      <c r="AG4" s="173"/>
      <c r="AH4" s="172"/>
      <c r="AI4" s="172"/>
      <c r="AJ4" s="174"/>
      <c r="AK4" s="175"/>
      <c r="AL4" s="174"/>
      <c r="AM4" s="174"/>
      <c r="AN4" s="122"/>
      <c r="AO4" s="123"/>
      <c r="AP4" s="122"/>
      <c r="AQ4" s="122"/>
      <c r="AR4" s="122"/>
      <c r="AS4" s="122"/>
      <c r="AT4" s="122"/>
      <c r="AU4" s="122"/>
      <c r="AV4" s="122"/>
      <c r="AW4" s="122"/>
    </row>
    <row r="5" hidden="1">
      <c r="A5" s="10"/>
      <c r="B5" s="93"/>
      <c r="C5" s="93"/>
      <c r="D5" s="10"/>
      <c r="E5" s="92"/>
      <c r="F5" s="176"/>
      <c r="G5" s="177"/>
      <c r="H5" s="176"/>
      <c r="I5" s="177"/>
      <c r="J5" s="93"/>
      <c r="K5" s="92"/>
      <c r="L5" s="176"/>
      <c r="M5" s="177"/>
      <c r="N5" s="176"/>
      <c r="O5" s="177"/>
      <c r="P5" s="93"/>
      <c r="Q5" s="93"/>
      <c r="R5" s="93"/>
      <c r="S5" s="135" t="str">
        <f>IF(S4&lt;R4,TRUE,FALSE)</f>
        <v>#REF!</v>
      </c>
      <c r="T5" s="166"/>
      <c r="U5" s="167"/>
      <c r="V5" s="166"/>
      <c r="W5" s="166"/>
      <c r="X5" s="168"/>
      <c r="Y5" s="169"/>
      <c r="Z5" s="168"/>
      <c r="AA5" s="168"/>
      <c r="AB5" s="170"/>
      <c r="AC5" s="171"/>
      <c r="AD5" s="170"/>
      <c r="AE5" s="170"/>
      <c r="AF5" s="172"/>
      <c r="AG5" s="173"/>
      <c r="AH5" s="172"/>
      <c r="AI5" s="172"/>
      <c r="AJ5" s="174"/>
      <c r="AK5" s="175"/>
      <c r="AL5" s="174"/>
      <c r="AM5" s="174"/>
      <c r="AN5" s="122"/>
      <c r="AO5" s="123"/>
      <c r="AP5" s="122"/>
      <c r="AQ5" s="122"/>
      <c r="AR5" s="122"/>
      <c r="AS5" s="122"/>
      <c r="AT5" s="122"/>
      <c r="AU5" s="122"/>
      <c r="AV5" s="122"/>
      <c r="AW5" s="122"/>
    </row>
    <row r="6" hidden="1">
      <c r="A6" s="148">
        <v>2.0</v>
      </c>
      <c r="B6" s="149" t="s">
        <v>17</v>
      </c>
      <c r="C6" s="150">
        <v>804280.0</v>
      </c>
      <c r="D6" s="178" t="s">
        <v>148</v>
      </c>
      <c r="E6" s="152">
        <v>233.98</v>
      </c>
      <c r="F6" s="179">
        <f>G6*E6</f>
        <v>0</v>
      </c>
      <c r="G6" s="180">
        <v>0.0</v>
      </c>
      <c r="H6" s="181">
        <f>I6*E6</f>
        <v>0</v>
      </c>
      <c r="I6" s="182">
        <v>0.0</v>
      </c>
      <c r="J6" s="157">
        <f>K6*E6</f>
        <v>0</v>
      </c>
      <c r="K6" s="158">
        <v>0.0</v>
      </c>
      <c r="L6" s="183">
        <f>M6*E6</f>
        <v>0</v>
      </c>
      <c r="M6" s="184">
        <v>0.0</v>
      </c>
      <c r="N6" s="185">
        <f>O6*E6</f>
        <v>46796</v>
      </c>
      <c r="O6" s="186">
        <v>200.0</v>
      </c>
      <c r="P6" s="163">
        <f>G6+I6++K6+M6+O6</f>
        <v>200</v>
      </c>
      <c r="Q6" s="164">
        <f>E6*P6</f>
        <v>46796</v>
      </c>
      <c r="R6" s="165" t="str">
        <f>SMALL(#REF!,1)+(SMALL(#REF!,1)/2)</f>
        <v>#REF!</v>
      </c>
      <c r="S6" s="135" t="str">
        <f>LARGE(#REF!,1)</f>
        <v>#REF!</v>
      </c>
      <c r="T6" s="166"/>
      <c r="U6" s="167"/>
      <c r="V6" s="166"/>
      <c r="W6" s="166"/>
      <c r="X6" s="168"/>
      <c r="Y6" s="169"/>
      <c r="Z6" s="168"/>
      <c r="AA6" s="168"/>
      <c r="AB6" s="170"/>
      <c r="AC6" s="171"/>
      <c r="AD6" s="170"/>
      <c r="AE6" s="170"/>
      <c r="AF6" s="172"/>
      <c r="AG6" s="173"/>
      <c r="AH6" s="172"/>
      <c r="AI6" s="172"/>
      <c r="AJ6" s="174"/>
      <c r="AK6" s="175"/>
      <c r="AL6" s="174"/>
      <c r="AM6" s="174"/>
      <c r="AN6" s="122"/>
      <c r="AO6" s="123"/>
      <c r="AP6" s="122"/>
      <c r="AQ6" s="122"/>
      <c r="AR6" s="122"/>
      <c r="AS6" s="122"/>
      <c r="AT6" s="122"/>
      <c r="AU6" s="122"/>
      <c r="AV6" s="122"/>
      <c r="AW6" s="122"/>
    </row>
    <row r="7" hidden="1">
      <c r="A7" s="10"/>
      <c r="B7" s="93"/>
      <c r="C7" s="93"/>
      <c r="D7" s="10"/>
      <c r="E7" s="92"/>
      <c r="F7" s="176"/>
      <c r="G7" s="177"/>
      <c r="H7" s="176"/>
      <c r="I7" s="177"/>
      <c r="J7" s="93"/>
      <c r="K7" s="92"/>
      <c r="L7" s="176"/>
      <c r="M7" s="177"/>
      <c r="N7" s="176"/>
      <c r="O7" s="177"/>
      <c r="P7" s="93"/>
      <c r="Q7" s="93"/>
      <c r="R7" s="93"/>
      <c r="S7" s="135" t="str">
        <f>IF(S6&lt;R6,TRUE,FALSE)</f>
        <v>#REF!</v>
      </c>
      <c r="T7" s="166"/>
      <c r="U7" s="167"/>
      <c r="V7" s="166"/>
      <c r="W7" s="166"/>
      <c r="X7" s="168"/>
      <c r="Y7" s="169"/>
      <c r="Z7" s="168"/>
      <c r="AA7" s="168"/>
      <c r="AB7" s="170"/>
      <c r="AC7" s="171"/>
      <c r="AD7" s="170"/>
      <c r="AE7" s="170"/>
      <c r="AF7" s="172"/>
      <c r="AG7" s="173"/>
      <c r="AH7" s="172"/>
      <c r="AI7" s="172"/>
      <c r="AJ7" s="174"/>
      <c r="AK7" s="175"/>
      <c r="AL7" s="174"/>
      <c r="AM7" s="174"/>
      <c r="AN7" s="122"/>
      <c r="AO7" s="123"/>
      <c r="AP7" s="122"/>
      <c r="AQ7" s="122"/>
      <c r="AR7" s="122"/>
      <c r="AS7" s="122"/>
      <c r="AT7" s="122"/>
      <c r="AU7" s="122"/>
      <c r="AV7" s="122"/>
      <c r="AW7" s="122"/>
    </row>
    <row r="8" hidden="1">
      <c r="A8" s="148">
        <v>3.0</v>
      </c>
      <c r="B8" s="149" t="s">
        <v>17</v>
      </c>
      <c r="C8" s="150">
        <v>804282.0</v>
      </c>
      <c r="D8" s="151" t="s">
        <v>149</v>
      </c>
      <c r="E8" s="152">
        <v>236.98</v>
      </c>
      <c r="F8" s="179">
        <f>G8*E8</f>
        <v>0</v>
      </c>
      <c r="G8" s="180">
        <v>0.0</v>
      </c>
      <c r="H8" s="181">
        <f>I8*E8</f>
        <v>0</v>
      </c>
      <c r="I8" s="182">
        <v>0.0</v>
      </c>
      <c r="J8" s="157">
        <f>K8*E8</f>
        <v>0</v>
      </c>
      <c r="K8" s="158">
        <v>0.0</v>
      </c>
      <c r="L8" s="183">
        <f>M8*E8</f>
        <v>0</v>
      </c>
      <c r="M8" s="184">
        <v>0.0</v>
      </c>
      <c r="N8" s="185">
        <f>O8*E8</f>
        <v>71094</v>
      </c>
      <c r="O8" s="186">
        <v>300.0</v>
      </c>
      <c r="P8" s="163">
        <f>G8+I8++K8+M8+O8</f>
        <v>300</v>
      </c>
      <c r="Q8" s="164">
        <f>E8*P8</f>
        <v>71094</v>
      </c>
      <c r="R8" s="165" t="str">
        <f>SMALL(#REF!,1)+(SMALL(#REF!,1)/2)</f>
        <v>#REF!</v>
      </c>
      <c r="S8" s="135" t="str">
        <f>LARGE(#REF!,1)</f>
        <v>#REF!</v>
      </c>
      <c r="T8" s="166"/>
      <c r="U8" s="167"/>
      <c r="V8" s="166"/>
      <c r="W8" s="166"/>
      <c r="X8" s="168"/>
      <c r="Y8" s="169"/>
      <c r="Z8" s="168"/>
      <c r="AA8" s="168"/>
      <c r="AB8" s="170"/>
      <c r="AC8" s="171"/>
      <c r="AD8" s="170"/>
      <c r="AE8" s="170"/>
      <c r="AF8" s="172"/>
      <c r="AG8" s="173"/>
      <c r="AH8" s="172"/>
      <c r="AI8" s="172"/>
      <c r="AJ8" s="174"/>
      <c r="AK8" s="175"/>
      <c r="AL8" s="174"/>
      <c r="AM8" s="174"/>
      <c r="AN8" s="187"/>
      <c r="AO8" s="188"/>
      <c r="AP8" s="187"/>
      <c r="AQ8" s="187"/>
      <c r="AR8" s="187"/>
      <c r="AS8" s="187"/>
      <c r="AT8" s="187"/>
      <c r="AU8" s="187"/>
      <c r="AV8" s="187"/>
      <c r="AW8" s="187"/>
    </row>
    <row r="9" hidden="1">
      <c r="A9" s="10"/>
      <c r="B9" s="93"/>
      <c r="C9" s="93"/>
      <c r="D9" s="10"/>
      <c r="E9" s="92"/>
      <c r="F9" s="176"/>
      <c r="G9" s="177"/>
      <c r="H9" s="176"/>
      <c r="I9" s="177"/>
      <c r="J9" s="93"/>
      <c r="K9" s="92"/>
      <c r="L9" s="176"/>
      <c r="M9" s="177"/>
      <c r="N9" s="176"/>
      <c r="O9" s="177"/>
      <c r="P9" s="93"/>
      <c r="Q9" s="93"/>
      <c r="R9" s="93"/>
      <c r="S9" s="135" t="str">
        <f>IF(S8&lt;R8,TRUE,FALSE)</f>
        <v>#REF!</v>
      </c>
      <c r="T9" s="166"/>
      <c r="U9" s="167"/>
      <c r="V9" s="166"/>
      <c r="W9" s="166"/>
      <c r="X9" s="168"/>
      <c r="Y9" s="169"/>
      <c r="Z9" s="168"/>
      <c r="AA9" s="168"/>
      <c r="AB9" s="170"/>
      <c r="AC9" s="171"/>
      <c r="AD9" s="170"/>
      <c r="AE9" s="170"/>
      <c r="AF9" s="172"/>
      <c r="AG9" s="173"/>
      <c r="AH9" s="172"/>
      <c r="AI9" s="172"/>
      <c r="AJ9" s="174"/>
      <c r="AK9" s="175"/>
      <c r="AL9" s="174"/>
      <c r="AM9" s="174"/>
      <c r="AN9" s="122"/>
      <c r="AO9" s="123"/>
      <c r="AP9" s="122"/>
      <c r="AQ9" s="122"/>
      <c r="AR9" s="122"/>
      <c r="AS9" s="122"/>
      <c r="AT9" s="122"/>
      <c r="AU9" s="122"/>
      <c r="AV9" s="122"/>
      <c r="AW9" s="122"/>
    </row>
    <row r="10" hidden="1">
      <c r="A10" s="148">
        <v>4.0</v>
      </c>
      <c r="B10" s="149" t="s">
        <v>17</v>
      </c>
      <c r="C10" s="150">
        <v>804283.0</v>
      </c>
      <c r="D10" s="178" t="s">
        <v>150</v>
      </c>
      <c r="E10" s="152">
        <v>266.48</v>
      </c>
      <c r="F10" s="179">
        <f>G10*E10</f>
        <v>0</v>
      </c>
      <c r="G10" s="180">
        <v>0.0</v>
      </c>
      <c r="H10" s="181">
        <f>I10*E10</f>
        <v>0</v>
      </c>
      <c r="I10" s="182">
        <v>0.0</v>
      </c>
      <c r="J10" s="157">
        <f>K10*E10</f>
        <v>11991.6</v>
      </c>
      <c r="K10" s="158">
        <v>45.0</v>
      </c>
      <c r="L10" s="183">
        <f>M10*E10</f>
        <v>0</v>
      </c>
      <c r="M10" s="184">
        <v>0.0</v>
      </c>
      <c r="N10" s="185">
        <f>O10*E10</f>
        <v>26648</v>
      </c>
      <c r="O10" s="186">
        <v>100.0</v>
      </c>
      <c r="P10" s="163">
        <f>G10+I10++K10+M10+O10</f>
        <v>145</v>
      </c>
      <c r="Q10" s="164">
        <f>E10*P10</f>
        <v>38639.6</v>
      </c>
      <c r="R10" s="165" t="str">
        <f>SMALL(#REF!,1)+(SMALL(#REF!,1)/2)</f>
        <v>#REF!</v>
      </c>
      <c r="S10" s="135" t="str">
        <f>LARGE(#REF!,1)</f>
        <v>#REF!</v>
      </c>
      <c r="T10" s="166"/>
      <c r="U10" s="167"/>
      <c r="V10" s="166"/>
      <c r="W10" s="166"/>
      <c r="X10" s="168"/>
      <c r="Y10" s="169"/>
      <c r="Z10" s="168"/>
      <c r="AA10" s="168"/>
      <c r="AB10" s="170"/>
      <c r="AC10" s="171"/>
      <c r="AD10" s="170"/>
      <c r="AE10" s="170"/>
      <c r="AF10" s="172"/>
      <c r="AG10" s="173"/>
      <c r="AH10" s="172"/>
      <c r="AI10" s="172"/>
      <c r="AJ10" s="174"/>
      <c r="AK10" s="175"/>
      <c r="AL10" s="174"/>
      <c r="AM10" s="174"/>
      <c r="AN10" s="122"/>
      <c r="AO10" s="123"/>
      <c r="AP10" s="122"/>
      <c r="AQ10" s="122"/>
      <c r="AR10" s="122"/>
      <c r="AS10" s="122"/>
      <c r="AT10" s="122"/>
      <c r="AU10" s="122"/>
      <c r="AV10" s="122"/>
      <c r="AW10" s="122"/>
    </row>
    <row r="11" ht="23.25" hidden="1" customHeight="1">
      <c r="A11" s="10"/>
      <c r="B11" s="93"/>
      <c r="C11" s="93"/>
      <c r="D11" s="10"/>
      <c r="E11" s="92"/>
      <c r="F11" s="176"/>
      <c r="G11" s="177"/>
      <c r="H11" s="176"/>
      <c r="I11" s="177"/>
      <c r="J11" s="93"/>
      <c r="K11" s="92"/>
      <c r="L11" s="176"/>
      <c r="M11" s="177"/>
      <c r="N11" s="176"/>
      <c r="O11" s="177"/>
      <c r="P11" s="93"/>
      <c r="Q11" s="93"/>
      <c r="R11" s="93"/>
      <c r="S11" s="135" t="str">
        <f>IF(S10&lt;R10,TRUE,FALSE)</f>
        <v>#REF!</v>
      </c>
      <c r="T11" s="166"/>
      <c r="U11" s="167"/>
      <c r="V11" s="166"/>
      <c r="W11" s="166"/>
      <c r="X11" s="168"/>
      <c r="Y11" s="169"/>
      <c r="Z11" s="168"/>
      <c r="AA11" s="168"/>
      <c r="AB11" s="170"/>
      <c r="AC11" s="171"/>
      <c r="AD11" s="170"/>
      <c r="AE11" s="170"/>
      <c r="AF11" s="172"/>
      <c r="AG11" s="173"/>
      <c r="AH11" s="172"/>
      <c r="AI11" s="172"/>
      <c r="AJ11" s="174"/>
      <c r="AK11" s="175"/>
      <c r="AL11" s="174"/>
      <c r="AM11" s="174"/>
      <c r="AN11" s="122"/>
      <c r="AO11" s="123"/>
      <c r="AP11" s="122"/>
      <c r="AQ11" s="122"/>
      <c r="AR11" s="122"/>
      <c r="AS11" s="122"/>
      <c r="AT11" s="122"/>
      <c r="AU11" s="122"/>
      <c r="AV11" s="122"/>
      <c r="AW11" s="122"/>
    </row>
    <row r="12" hidden="1">
      <c r="A12" s="148">
        <v>5.0</v>
      </c>
      <c r="B12" s="149" t="s">
        <v>17</v>
      </c>
      <c r="C12" s="150">
        <v>804284.0</v>
      </c>
      <c r="D12" s="178" t="s">
        <v>151</v>
      </c>
      <c r="E12" s="152">
        <v>267.98</v>
      </c>
      <c r="F12" s="179">
        <f>G12*E12</f>
        <v>0</v>
      </c>
      <c r="G12" s="180">
        <v>0.0</v>
      </c>
      <c r="H12" s="181">
        <f>I12*E12</f>
        <v>0</v>
      </c>
      <c r="I12" s="182">
        <v>0.0</v>
      </c>
      <c r="J12" s="157">
        <f>K12*E12</f>
        <v>0</v>
      </c>
      <c r="K12" s="158">
        <v>0.0</v>
      </c>
      <c r="L12" s="183">
        <f>M12*E12</f>
        <v>0</v>
      </c>
      <c r="M12" s="184">
        <v>0.0</v>
      </c>
      <c r="N12" s="185">
        <f>O12*E12</f>
        <v>53596</v>
      </c>
      <c r="O12" s="186">
        <v>200.0</v>
      </c>
      <c r="P12" s="163">
        <f>G12+I12++K12+M12+O12</f>
        <v>200</v>
      </c>
      <c r="Q12" s="164">
        <f>E12*P12</f>
        <v>53596</v>
      </c>
      <c r="R12" s="165" t="str">
        <f>SMALL(#REF!,1)+(SMALL(#REF!,1)/2)</f>
        <v>#REF!</v>
      </c>
      <c r="S12" s="135" t="str">
        <f>LARGE(#REF!,1)</f>
        <v>#REF!</v>
      </c>
      <c r="T12" s="166"/>
      <c r="U12" s="167"/>
      <c r="V12" s="166"/>
      <c r="W12" s="166"/>
      <c r="X12" s="168"/>
      <c r="Y12" s="169"/>
      <c r="Z12" s="168"/>
      <c r="AA12" s="168"/>
      <c r="AB12" s="170"/>
      <c r="AC12" s="171"/>
      <c r="AD12" s="170"/>
      <c r="AE12" s="170"/>
      <c r="AF12" s="172"/>
      <c r="AG12" s="173"/>
      <c r="AH12" s="172"/>
      <c r="AI12" s="172"/>
      <c r="AJ12" s="174"/>
      <c r="AK12" s="175"/>
      <c r="AL12" s="174"/>
      <c r="AM12" s="174"/>
      <c r="AN12" s="122"/>
      <c r="AO12" s="123"/>
      <c r="AP12" s="122"/>
      <c r="AQ12" s="122"/>
      <c r="AR12" s="122"/>
      <c r="AS12" s="122"/>
      <c r="AT12" s="122"/>
      <c r="AU12" s="122"/>
      <c r="AV12" s="122"/>
      <c r="AW12" s="122"/>
    </row>
    <row r="13" hidden="1">
      <c r="A13" s="10"/>
      <c r="B13" s="93"/>
      <c r="C13" s="93"/>
      <c r="D13" s="10"/>
      <c r="E13" s="92"/>
      <c r="F13" s="176"/>
      <c r="G13" s="177"/>
      <c r="H13" s="176"/>
      <c r="I13" s="177"/>
      <c r="J13" s="93"/>
      <c r="K13" s="92"/>
      <c r="L13" s="176"/>
      <c r="M13" s="177"/>
      <c r="N13" s="176"/>
      <c r="O13" s="177"/>
      <c r="P13" s="93"/>
      <c r="Q13" s="93"/>
      <c r="R13" s="93"/>
      <c r="S13" s="135" t="str">
        <f>IF(S12&lt;R12,TRUE,FALSE)</f>
        <v>#REF!</v>
      </c>
      <c r="T13" s="166"/>
      <c r="U13" s="167"/>
      <c r="V13" s="166"/>
      <c r="W13" s="166"/>
      <c r="X13" s="168"/>
      <c r="Y13" s="169"/>
      <c r="Z13" s="168"/>
      <c r="AA13" s="168"/>
      <c r="AB13" s="170"/>
      <c r="AC13" s="171"/>
      <c r="AD13" s="170"/>
      <c r="AE13" s="170"/>
      <c r="AF13" s="172"/>
      <c r="AG13" s="173"/>
      <c r="AH13" s="172"/>
      <c r="AI13" s="172"/>
      <c r="AJ13" s="174"/>
      <c r="AK13" s="175"/>
      <c r="AL13" s="174"/>
      <c r="AM13" s="174"/>
      <c r="AN13" s="122"/>
      <c r="AO13" s="123"/>
      <c r="AP13" s="122"/>
      <c r="AQ13" s="122"/>
      <c r="AR13" s="122"/>
      <c r="AS13" s="122"/>
      <c r="AT13" s="122"/>
      <c r="AU13" s="122"/>
      <c r="AV13" s="122"/>
      <c r="AW13" s="122"/>
    </row>
    <row r="14" hidden="1">
      <c r="A14" s="148">
        <v>6.0</v>
      </c>
      <c r="B14" s="149" t="s">
        <v>17</v>
      </c>
      <c r="C14" s="150">
        <v>804285.0</v>
      </c>
      <c r="D14" s="178" t="s">
        <v>152</v>
      </c>
      <c r="E14" s="152">
        <v>268.98</v>
      </c>
      <c r="F14" s="179">
        <f>G14*E14</f>
        <v>0</v>
      </c>
      <c r="G14" s="180">
        <v>0.0</v>
      </c>
      <c r="H14" s="181">
        <f>I14*E14</f>
        <v>5379.6</v>
      </c>
      <c r="I14" s="182">
        <v>20.0</v>
      </c>
      <c r="J14" s="157">
        <f>K14*E14</f>
        <v>0</v>
      </c>
      <c r="K14" s="158">
        <v>0.0</v>
      </c>
      <c r="L14" s="183">
        <f>M14*E14</f>
        <v>0</v>
      </c>
      <c r="M14" s="184">
        <v>0.0</v>
      </c>
      <c r="N14" s="185">
        <f>O14*E14</f>
        <v>26898</v>
      </c>
      <c r="O14" s="186">
        <v>100.0</v>
      </c>
      <c r="P14" s="163">
        <f>G14+I14++K14+M14+O14</f>
        <v>120</v>
      </c>
      <c r="Q14" s="164">
        <f>E14*P14</f>
        <v>32277.6</v>
      </c>
      <c r="R14" s="165" t="str">
        <f>SMALL(#REF!,1)+(SMALL(#REF!,1)/2)</f>
        <v>#REF!</v>
      </c>
      <c r="S14" s="135" t="str">
        <f>LARGE(#REF!,1)</f>
        <v>#REF!</v>
      </c>
      <c r="T14" s="166"/>
      <c r="U14" s="167"/>
      <c r="V14" s="166"/>
      <c r="W14" s="166"/>
      <c r="X14" s="168"/>
      <c r="Y14" s="169"/>
      <c r="Z14" s="168"/>
      <c r="AA14" s="168"/>
      <c r="AB14" s="170"/>
      <c r="AC14" s="171"/>
      <c r="AD14" s="170"/>
      <c r="AE14" s="170"/>
      <c r="AF14" s="172"/>
      <c r="AG14" s="173"/>
      <c r="AH14" s="172"/>
      <c r="AI14" s="172"/>
      <c r="AJ14" s="174"/>
      <c r="AK14" s="175"/>
      <c r="AL14" s="174"/>
      <c r="AM14" s="174"/>
      <c r="AN14" s="122"/>
      <c r="AO14" s="123"/>
      <c r="AP14" s="122"/>
      <c r="AQ14" s="122"/>
      <c r="AR14" s="122"/>
      <c r="AS14" s="122"/>
      <c r="AT14" s="122"/>
      <c r="AU14" s="122"/>
      <c r="AV14" s="122"/>
      <c r="AW14" s="122"/>
    </row>
    <row r="15" hidden="1">
      <c r="A15" s="10"/>
      <c r="B15" s="93"/>
      <c r="C15" s="93"/>
      <c r="D15" s="10"/>
      <c r="E15" s="92"/>
      <c r="F15" s="176"/>
      <c r="G15" s="177"/>
      <c r="H15" s="176"/>
      <c r="I15" s="177"/>
      <c r="J15" s="93"/>
      <c r="K15" s="92"/>
      <c r="L15" s="176"/>
      <c r="M15" s="177"/>
      <c r="N15" s="176"/>
      <c r="O15" s="177"/>
      <c r="P15" s="93"/>
      <c r="Q15" s="93"/>
      <c r="R15" s="93"/>
      <c r="S15" s="135" t="str">
        <f>IF(S14&lt;R14,TRUE,FALSE)</f>
        <v>#REF!</v>
      </c>
      <c r="T15" s="166"/>
      <c r="U15" s="167"/>
      <c r="V15" s="166"/>
      <c r="W15" s="166"/>
      <c r="X15" s="168"/>
      <c r="Y15" s="169"/>
      <c r="Z15" s="168"/>
      <c r="AA15" s="168"/>
      <c r="AB15" s="170"/>
      <c r="AC15" s="171"/>
      <c r="AD15" s="170"/>
      <c r="AE15" s="170"/>
      <c r="AF15" s="172"/>
      <c r="AG15" s="173"/>
      <c r="AH15" s="172"/>
      <c r="AI15" s="172"/>
      <c r="AJ15" s="174"/>
      <c r="AK15" s="175"/>
      <c r="AL15" s="174"/>
      <c r="AM15" s="174"/>
      <c r="AN15" s="122"/>
      <c r="AO15" s="123"/>
      <c r="AP15" s="122"/>
      <c r="AQ15" s="122"/>
      <c r="AR15" s="122"/>
      <c r="AS15" s="122"/>
      <c r="AT15" s="122"/>
      <c r="AU15" s="122"/>
      <c r="AV15" s="122"/>
      <c r="AW15" s="122"/>
    </row>
    <row r="16" hidden="1">
      <c r="A16" s="148">
        <v>7.0</v>
      </c>
      <c r="B16" s="149" t="s">
        <v>17</v>
      </c>
      <c r="C16" s="150">
        <v>804286.0</v>
      </c>
      <c r="D16" s="151" t="s">
        <v>153</v>
      </c>
      <c r="E16" s="152">
        <v>219.27</v>
      </c>
      <c r="F16" s="179" t="s">
        <v>154</v>
      </c>
      <c r="G16" s="180">
        <v>0.0</v>
      </c>
      <c r="H16" s="181">
        <f>I16*E16</f>
        <v>0</v>
      </c>
      <c r="I16" s="182">
        <v>0.0</v>
      </c>
      <c r="J16" s="157">
        <f>K16*E16</f>
        <v>0</v>
      </c>
      <c r="K16" s="158">
        <v>0.0</v>
      </c>
      <c r="L16" s="183">
        <f>M16*E16</f>
        <v>0</v>
      </c>
      <c r="M16" s="184">
        <v>0.0</v>
      </c>
      <c r="N16" s="185">
        <f>O16*E16</f>
        <v>109635</v>
      </c>
      <c r="O16" s="186">
        <v>500.0</v>
      </c>
      <c r="P16" s="163">
        <f>G16+I16++K16+M16+O16</f>
        <v>500</v>
      </c>
      <c r="Q16" s="164">
        <f>E16*P16</f>
        <v>109635</v>
      </c>
      <c r="R16" s="165" t="str">
        <f>SMALL(#REF!,1)+(SMALL(#REF!,1)/2)</f>
        <v>#REF!</v>
      </c>
      <c r="S16" s="135" t="str">
        <f>LARGE(#REF!,1)</f>
        <v>#REF!</v>
      </c>
      <c r="T16" s="166"/>
      <c r="U16" s="167"/>
      <c r="V16" s="166"/>
      <c r="W16" s="166"/>
      <c r="X16" s="168"/>
      <c r="Y16" s="169"/>
      <c r="Z16" s="168"/>
      <c r="AA16" s="168"/>
      <c r="AB16" s="170"/>
      <c r="AC16" s="171"/>
      <c r="AD16" s="170"/>
      <c r="AE16" s="170"/>
      <c r="AF16" s="172"/>
      <c r="AG16" s="173"/>
      <c r="AH16" s="172"/>
      <c r="AI16" s="172"/>
      <c r="AJ16" s="174"/>
      <c r="AK16" s="175"/>
      <c r="AL16" s="174"/>
      <c r="AM16" s="174"/>
      <c r="AN16" s="122"/>
      <c r="AO16" s="123"/>
      <c r="AP16" s="122"/>
      <c r="AQ16" s="122"/>
      <c r="AR16" s="122"/>
      <c r="AS16" s="122"/>
      <c r="AT16" s="122"/>
      <c r="AU16" s="122"/>
      <c r="AV16" s="122"/>
      <c r="AW16" s="122"/>
    </row>
    <row r="17" hidden="1">
      <c r="A17" s="10"/>
      <c r="B17" s="93"/>
      <c r="C17" s="93"/>
      <c r="D17" s="10"/>
      <c r="E17" s="92"/>
      <c r="F17" s="176"/>
      <c r="G17" s="177"/>
      <c r="H17" s="176"/>
      <c r="I17" s="177"/>
      <c r="J17" s="93"/>
      <c r="K17" s="92"/>
      <c r="L17" s="176"/>
      <c r="M17" s="177"/>
      <c r="N17" s="176"/>
      <c r="O17" s="177"/>
      <c r="P17" s="93"/>
      <c r="Q17" s="93"/>
      <c r="R17" s="93"/>
      <c r="S17" s="135" t="str">
        <f>IF(S16&lt;R16,TRUE,FALSE)</f>
        <v>#REF!</v>
      </c>
      <c r="T17" s="166"/>
      <c r="U17" s="167"/>
      <c r="V17" s="166"/>
      <c r="W17" s="166"/>
      <c r="X17" s="168"/>
      <c r="Y17" s="169"/>
      <c r="Z17" s="168"/>
      <c r="AA17" s="168"/>
      <c r="AB17" s="170"/>
      <c r="AC17" s="171"/>
      <c r="AD17" s="170"/>
      <c r="AE17" s="170"/>
      <c r="AF17" s="172"/>
      <c r="AG17" s="173"/>
      <c r="AH17" s="172"/>
      <c r="AI17" s="172"/>
      <c r="AJ17" s="174"/>
      <c r="AK17" s="175"/>
      <c r="AL17" s="174"/>
      <c r="AM17" s="174"/>
      <c r="AN17" s="122"/>
      <c r="AO17" s="123"/>
      <c r="AP17" s="122"/>
      <c r="AQ17" s="122"/>
      <c r="AR17" s="122"/>
      <c r="AS17" s="122"/>
      <c r="AT17" s="122"/>
      <c r="AU17" s="122"/>
      <c r="AV17" s="122"/>
      <c r="AW17" s="122"/>
    </row>
    <row r="18" hidden="1">
      <c r="A18" s="148">
        <v>8.0</v>
      </c>
      <c r="B18" s="149" t="s">
        <v>17</v>
      </c>
      <c r="C18" s="150">
        <v>804287.0</v>
      </c>
      <c r="D18" s="151" t="s">
        <v>155</v>
      </c>
      <c r="E18" s="152">
        <v>247.18</v>
      </c>
      <c r="F18" s="179">
        <f>G18*E18</f>
        <v>0</v>
      </c>
      <c r="G18" s="180">
        <v>0.0</v>
      </c>
      <c r="H18" s="181">
        <f>I18*E18</f>
        <v>0</v>
      </c>
      <c r="I18" s="182">
        <v>0.0</v>
      </c>
      <c r="J18" s="157">
        <f>K18*E18</f>
        <v>0</v>
      </c>
      <c r="K18" s="158">
        <v>0.0</v>
      </c>
      <c r="L18" s="183">
        <f>M18*E18</f>
        <v>0</v>
      </c>
      <c r="M18" s="184">
        <v>0.0</v>
      </c>
      <c r="N18" s="185">
        <f>O18*E18</f>
        <v>617950</v>
      </c>
      <c r="O18" s="186">
        <v>2500.0</v>
      </c>
      <c r="P18" s="163">
        <f>G18+I18++K18+M18+O18</f>
        <v>2500</v>
      </c>
      <c r="Q18" s="164">
        <f>E18*P18</f>
        <v>617950</v>
      </c>
      <c r="R18" s="165" t="str">
        <f>SMALL(#REF!,1)+(SMALL(#REF!,1)/2)</f>
        <v>#REF!</v>
      </c>
      <c r="S18" s="135" t="str">
        <f>LARGE(#REF!,1)</f>
        <v>#REF!</v>
      </c>
      <c r="T18" s="166"/>
      <c r="U18" s="167"/>
      <c r="V18" s="166"/>
      <c r="W18" s="166"/>
      <c r="X18" s="168"/>
      <c r="Y18" s="169"/>
      <c r="Z18" s="168"/>
      <c r="AA18" s="168"/>
      <c r="AB18" s="170"/>
      <c r="AC18" s="171"/>
      <c r="AD18" s="170"/>
      <c r="AE18" s="170"/>
      <c r="AF18" s="172"/>
      <c r="AG18" s="173"/>
      <c r="AH18" s="172"/>
      <c r="AI18" s="172"/>
      <c r="AJ18" s="174"/>
      <c r="AK18" s="175"/>
      <c r="AL18" s="174"/>
      <c r="AM18" s="174"/>
      <c r="AN18" s="122"/>
      <c r="AO18" s="123"/>
      <c r="AP18" s="122"/>
      <c r="AQ18" s="122"/>
      <c r="AR18" s="122"/>
      <c r="AS18" s="122"/>
      <c r="AT18" s="122"/>
      <c r="AU18" s="122"/>
      <c r="AV18" s="122"/>
      <c r="AW18" s="122"/>
    </row>
    <row r="19" hidden="1">
      <c r="A19" s="10"/>
      <c r="B19" s="93"/>
      <c r="C19" s="93"/>
      <c r="D19" s="10"/>
      <c r="E19" s="92"/>
      <c r="F19" s="176"/>
      <c r="G19" s="177"/>
      <c r="H19" s="176"/>
      <c r="I19" s="177"/>
      <c r="J19" s="93"/>
      <c r="K19" s="92"/>
      <c r="L19" s="176"/>
      <c r="M19" s="177"/>
      <c r="N19" s="176"/>
      <c r="O19" s="177"/>
      <c r="P19" s="93"/>
      <c r="Q19" s="93"/>
      <c r="R19" s="93"/>
      <c r="S19" s="135" t="str">
        <f>IF(S18&lt;R18,TRUE,FALSE)</f>
        <v>#REF!</v>
      </c>
      <c r="T19" s="166"/>
      <c r="U19" s="167"/>
      <c r="V19" s="166"/>
      <c r="W19" s="166"/>
      <c r="X19" s="168"/>
      <c r="Y19" s="169"/>
      <c r="Z19" s="168"/>
      <c r="AA19" s="168"/>
      <c r="AB19" s="170"/>
      <c r="AC19" s="171"/>
      <c r="AD19" s="170"/>
      <c r="AE19" s="170"/>
      <c r="AF19" s="172"/>
      <c r="AG19" s="173"/>
      <c r="AH19" s="172"/>
      <c r="AI19" s="172"/>
      <c r="AJ19" s="174"/>
      <c r="AK19" s="175"/>
      <c r="AL19" s="174"/>
      <c r="AM19" s="174"/>
      <c r="AN19" s="122"/>
      <c r="AO19" s="123"/>
      <c r="AP19" s="122"/>
      <c r="AQ19" s="122"/>
      <c r="AR19" s="122"/>
      <c r="AS19" s="122"/>
      <c r="AT19" s="122"/>
      <c r="AU19" s="122"/>
      <c r="AV19" s="122"/>
      <c r="AW19" s="122"/>
    </row>
    <row r="20" hidden="1">
      <c r="A20" s="148">
        <v>9.0</v>
      </c>
      <c r="B20" s="149" t="s">
        <v>17</v>
      </c>
      <c r="C20" s="150">
        <v>804288.0</v>
      </c>
      <c r="D20" s="151" t="s">
        <v>156</v>
      </c>
      <c r="E20" s="152">
        <v>580.0</v>
      </c>
      <c r="F20" s="179">
        <f>G20*E20</f>
        <v>0</v>
      </c>
      <c r="G20" s="180">
        <v>0.0</v>
      </c>
      <c r="H20" s="181">
        <f>I20*E20</f>
        <v>0</v>
      </c>
      <c r="I20" s="182">
        <v>0.0</v>
      </c>
      <c r="J20" s="157">
        <f>K20*E20</f>
        <v>35380</v>
      </c>
      <c r="K20" s="158">
        <v>61.0</v>
      </c>
      <c r="L20" s="183">
        <f>M20*E20</f>
        <v>0</v>
      </c>
      <c r="M20" s="184">
        <v>0.0</v>
      </c>
      <c r="N20" s="185">
        <f>O20*E20</f>
        <v>58000</v>
      </c>
      <c r="O20" s="186">
        <v>100.0</v>
      </c>
      <c r="P20" s="163">
        <f>G20+I20++K20+M20+O20</f>
        <v>161</v>
      </c>
      <c r="Q20" s="164">
        <f>E20*P20</f>
        <v>93380</v>
      </c>
      <c r="R20" s="165" t="str">
        <f>SMALL(#REF!,1)+(SMALL(#REF!,1)/2)</f>
        <v>#REF!</v>
      </c>
      <c r="S20" s="135" t="str">
        <f>LARGE(#REF!,1)</f>
        <v>#REF!</v>
      </c>
      <c r="T20" s="166"/>
      <c r="U20" s="167"/>
      <c r="V20" s="166"/>
      <c r="W20" s="166"/>
      <c r="X20" s="168"/>
      <c r="Y20" s="169"/>
      <c r="Z20" s="168"/>
      <c r="AA20" s="168"/>
      <c r="AB20" s="170"/>
      <c r="AC20" s="171"/>
      <c r="AD20" s="170"/>
      <c r="AE20" s="170"/>
      <c r="AF20" s="172"/>
      <c r="AG20" s="173"/>
      <c r="AH20" s="172"/>
      <c r="AI20" s="172"/>
      <c r="AJ20" s="174"/>
      <c r="AK20" s="175"/>
      <c r="AL20" s="174"/>
      <c r="AM20" s="174"/>
      <c r="AN20" s="122"/>
      <c r="AO20" s="123"/>
      <c r="AP20" s="122"/>
      <c r="AQ20" s="122"/>
      <c r="AR20" s="122"/>
      <c r="AS20" s="122"/>
      <c r="AT20" s="122"/>
      <c r="AU20" s="122"/>
      <c r="AV20" s="122"/>
      <c r="AW20" s="122"/>
    </row>
    <row r="21" ht="15.75" hidden="1" customHeight="1">
      <c r="A21" s="10"/>
      <c r="B21" s="93"/>
      <c r="C21" s="93"/>
      <c r="D21" s="10"/>
      <c r="E21" s="92"/>
      <c r="F21" s="176"/>
      <c r="G21" s="177"/>
      <c r="H21" s="176"/>
      <c r="I21" s="177"/>
      <c r="J21" s="93"/>
      <c r="K21" s="92"/>
      <c r="L21" s="176"/>
      <c r="M21" s="177"/>
      <c r="N21" s="176"/>
      <c r="O21" s="177"/>
      <c r="P21" s="93"/>
      <c r="Q21" s="93"/>
      <c r="R21" s="93"/>
      <c r="S21" s="135" t="str">
        <f>IF(S20&lt;R20,TRUE,FALSE)</f>
        <v>#REF!</v>
      </c>
      <c r="T21" s="166"/>
      <c r="U21" s="167"/>
      <c r="V21" s="166"/>
      <c r="W21" s="166"/>
      <c r="X21" s="168"/>
      <c r="Y21" s="169"/>
      <c r="Z21" s="168"/>
      <c r="AA21" s="168"/>
      <c r="AB21" s="170"/>
      <c r="AC21" s="171"/>
      <c r="AD21" s="170"/>
      <c r="AE21" s="170"/>
      <c r="AF21" s="172"/>
      <c r="AG21" s="173"/>
      <c r="AH21" s="172"/>
      <c r="AI21" s="172"/>
      <c r="AJ21" s="174"/>
      <c r="AK21" s="175"/>
      <c r="AL21" s="174"/>
      <c r="AM21" s="174"/>
      <c r="AN21" s="122"/>
      <c r="AO21" s="123"/>
      <c r="AP21" s="122"/>
      <c r="AQ21" s="122"/>
      <c r="AR21" s="122"/>
      <c r="AS21" s="122"/>
      <c r="AT21" s="122"/>
      <c r="AU21" s="122"/>
      <c r="AV21" s="122"/>
      <c r="AW21" s="122"/>
    </row>
    <row r="22" ht="15.75" hidden="1" customHeight="1">
      <c r="A22" s="148">
        <v>10.0</v>
      </c>
      <c r="B22" s="149" t="s">
        <v>28</v>
      </c>
      <c r="C22" s="150">
        <v>804289.0</v>
      </c>
      <c r="D22" s="151" t="s">
        <v>157</v>
      </c>
      <c r="E22" s="152">
        <v>63.04</v>
      </c>
      <c r="F22" s="179">
        <f>G22*E22</f>
        <v>0</v>
      </c>
      <c r="G22" s="180">
        <v>0.0</v>
      </c>
      <c r="H22" s="181">
        <f>I22*E22</f>
        <v>0</v>
      </c>
      <c r="I22" s="182">
        <v>0.0</v>
      </c>
      <c r="J22" s="157">
        <f>K22*E22</f>
        <v>0</v>
      </c>
      <c r="K22" s="158">
        <v>0.0</v>
      </c>
      <c r="L22" s="183">
        <f>M22*E22</f>
        <v>0</v>
      </c>
      <c r="M22" s="184">
        <v>0.0</v>
      </c>
      <c r="N22" s="185">
        <f>O22*E22</f>
        <v>31520</v>
      </c>
      <c r="O22" s="186">
        <v>500.0</v>
      </c>
      <c r="P22" s="163">
        <f>G22+I22++K22+M22+O22</f>
        <v>500</v>
      </c>
      <c r="Q22" s="164">
        <f>E22*P22</f>
        <v>31520</v>
      </c>
      <c r="R22" s="165" t="str">
        <f>SMALL(#REF!,1)+(SMALL(#REF!,1)/2)</f>
        <v>#REF!</v>
      </c>
      <c r="S22" s="135" t="str">
        <f>LARGE(#REF!,1)</f>
        <v>#REF!</v>
      </c>
      <c r="T22" s="166"/>
      <c r="U22" s="167"/>
      <c r="V22" s="166"/>
      <c r="W22" s="166"/>
      <c r="X22" s="168"/>
      <c r="Y22" s="169"/>
      <c r="Z22" s="168"/>
      <c r="AA22" s="168"/>
      <c r="AB22" s="170"/>
      <c r="AC22" s="171"/>
      <c r="AD22" s="170"/>
      <c r="AE22" s="170"/>
      <c r="AF22" s="172"/>
      <c r="AG22" s="173"/>
      <c r="AH22" s="172"/>
      <c r="AI22" s="172"/>
      <c r="AJ22" s="174"/>
      <c r="AK22" s="175"/>
      <c r="AL22" s="174"/>
      <c r="AM22" s="174"/>
      <c r="AN22" s="122"/>
      <c r="AO22" s="123"/>
      <c r="AP22" s="122"/>
      <c r="AQ22" s="122"/>
      <c r="AR22" s="122"/>
      <c r="AS22" s="122"/>
      <c r="AT22" s="122"/>
      <c r="AU22" s="122"/>
      <c r="AV22" s="122"/>
      <c r="AW22" s="122"/>
    </row>
    <row r="23" ht="15.75" hidden="1" customHeight="1">
      <c r="A23" s="10"/>
      <c r="B23" s="93"/>
      <c r="C23" s="93"/>
      <c r="D23" s="10"/>
      <c r="E23" s="92"/>
      <c r="F23" s="176"/>
      <c r="G23" s="177"/>
      <c r="H23" s="176"/>
      <c r="I23" s="177"/>
      <c r="J23" s="93"/>
      <c r="K23" s="92"/>
      <c r="L23" s="176"/>
      <c r="M23" s="177"/>
      <c r="N23" s="176"/>
      <c r="O23" s="177"/>
      <c r="P23" s="93"/>
      <c r="Q23" s="93"/>
      <c r="R23" s="93"/>
      <c r="S23" s="135" t="str">
        <f>IF(S22&lt;R22,TRUE,FALSE)</f>
        <v>#REF!</v>
      </c>
      <c r="T23" s="166"/>
      <c r="U23" s="167"/>
      <c r="V23" s="166"/>
      <c r="W23" s="166"/>
      <c r="X23" s="168"/>
      <c r="Y23" s="169"/>
      <c r="Z23" s="168"/>
      <c r="AA23" s="168"/>
      <c r="AB23" s="170"/>
      <c r="AC23" s="171"/>
      <c r="AD23" s="170"/>
      <c r="AE23" s="170"/>
      <c r="AF23" s="172"/>
      <c r="AG23" s="173"/>
      <c r="AH23" s="172"/>
      <c r="AI23" s="172"/>
      <c r="AJ23" s="174"/>
      <c r="AK23" s="175"/>
      <c r="AL23" s="174"/>
      <c r="AM23" s="174"/>
      <c r="AN23" s="122"/>
      <c r="AO23" s="123"/>
      <c r="AP23" s="122"/>
      <c r="AQ23" s="122"/>
      <c r="AR23" s="122"/>
      <c r="AS23" s="122"/>
      <c r="AT23" s="122"/>
      <c r="AU23" s="122"/>
      <c r="AV23" s="122"/>
      <c r="AW23" s="122"/>
    </row>
    <row r="24" ht="15.75" hidden="1" customHeight="1">
      <c r="A24" s="148">
        <v>11.0</v>
      </c>
      <c r="B24" s="149" t="s">
        <v>28</v>
      </c>
      <c r="C24" s="150">
        <v>804290.0</v>
      </c>
      <c r="D24" s="151" t="s">
        <v>158</v>
      </c>
      <c r="E24" s="152">
        <v>91.58</v>
      </c>
      <c r="F24" s="179">
        <f>G24*E24</f>
        <v>641.06</v>
      </c>
      <c r="G24" s="180">
        <v>7.0</v>
      </c>
      <c r="H24" s="181">
        <f>I24*E24</f>
        <v>0</v>
      </c>
      <c r="I24" s="182">
        <v>0.0</v>
      </c>
      <c r="J24" s="157">
        <f>K24*E24</f>
        <v>549.48</v>
      </c>
      <c r="K24" s="158">
        <v>6.0</v>
      </c>
      <c r="L24" s="183">
        <f>M24*E24</f>
        <v>0</v>
      </c>
      <c r="M24" s="184">
        <v>0.0</v>
      </c>
      <c r="N24" s="185">
        <f>O24*E24</f>
        <v>45790</v>
      </c>
      <c r="O24" s="186">
        <v>500.0</v>
      </c>
      <c r="P24" s="163">
        <f>G24+I24++K24+M24+O24</f>
        <v>513</v>
      </c>
      <c r="Q24" s="164">
        <f>E24*P24</f>
        <v>46980.54</v>
      </c>
      <c r="R24" s="165" t="str">
        <f>SMALL(#REF!,1)+(SMALL(#REF!,1)/2)</f>
        <v>#REF!</v>
      </c>
      <c r="S24" s="135" t="str">
        <f>LARGE(#REF!,1)</f>
        <v>#REF!</v>
      </c>
      <c r="T24" s="166"/>
      <c r="U24" s="167"/>
      <c r="V24" s="166"/>
      <c r="W24" s="166"/>
      <c r="X24" s="168"/>
      <c r="Y24" s="169"/>
      <c r="Z24" s="168"/>
      <c r="AA24" s="168"/>
      <c r="AB24" s="170"/>
      <c r="AC24" s="171"/>
      <c r="AD24" s="170"/>
      <c r="AE24" s="170"/>
      <c r="AF24" s="172"/>
      <c r="AG24" s="173"/>
      <c r="AH24" s="172"/>
      <c r="AI24" s="172"/>
      <c r="AJ24" s="174"/>
      <c r="AK24" s="175"/>
      <c r="AL24" s="174"/>
      <c r="AM24" s="174"/>
      <c r="AN24" s="122"/>
      <c r="AO24" s="123"/>
      <c r="AP24" s="122"/>
      <c r="AQ24" s="122"/>
      <c r="AR24" s="122"/>
      <c r="AS24" s="122"/>
      <c r="AT24" s="122"/>
      <c r="AU24" s="122"/>
      <c r="AV24" s="122"/>
      <c r="AW24" s="122"/>
    </row>
    <row r="25" ht="15.75" hidden="1" customHeight="1">
      <c r="A25" s="10"/>
      <c r="B25" s="93"/>
      <c r="C25" s="93"/>
      <c r="D25" s="10"/>
      <c r="E25" s="92"/>
      <c r="F25" s="176"/>
      <c r="G25" s="177"/>
      <c r="H25" s="176"/>
      <c r="I25" s="177"/>
      <c r="J25" s="93"/>
      <c r="K25" s="92"/>
      <c r="L25" s="176"/>
      <c r="M25" s="177"/>
      <c r="N25" s="176"/>
      <c r="O25" s="177"/>
      <c r="P25" s="93"/>
      <c r="Q25" s="93"/>
      <c r="R25" s="93"/>
      <c r="S25" s="135" t="str">
        <f>IF(S24&lt;R24,TRUE,FALSE)</f>
        <v>#REF!</v>
      </c>
      <c r="T25" s="166"/>
      <c r="U25" s="167"/>
      <c r="V25" s="166"/>
      <c r="W25" s="166"/>
      <c r="X25" s="168"/>
      <c r="Y25" s="169"/>
      <c r="Z25" s="168"/>
      <c r="AA25" s="168"/>
      <c r="AB25" s="170"/>
      <c r="AC25" s="171"/>
      <c r="AD25" s="170"/>
      <c r="AE25" s="170"/>
      <c r="AF25" s="172"/>
      <c r="AG25" s="173"/>
      <c r="AH25" s="172"/>
      <c r="AI25" s="172"/>
      <c r="AJ25" s="174"/>
      <c r="AK25" s="175"/>
      <c r="AL25" s="174"/>
      <c r="AM25" s="174"/>
      <c r="AN25" s="122"/>
      <c r="AO25" s="123"/>
      <c r="AP25" s="122"/>
      <c r="AQ25" s="122"/>
      <c r="AR25" s="122"/>
      <c r="AS25" s="122"/>
      <c r="AT25" s="122"/>
      <c r="AU25" s="122"/>
      <c r="AV25" s="122"/>
      <c r="AW25" s="122"/>
    </row>
    <row r="26" ht="15.75" customHeight="1">
      <c r="A26" s="148">
        <v>12.0</v>
      </c>
      <c r="B26" s="149" t="s">
        <v>17</v>
      </c>
      <c r="C26" s="150">
        <v>804295.0</v>
      </c>
      <c r="D26" s="189" t="s">
        <v>159</v>
      </c>
      <c r="E26" s="152">
        <v>243.44</v>
      </c>
      <c r="F26" s="179">
        <f>G26*E26</f>
        <v>4868.8</v>
      </c>
      <c r="G26" s="180">
        <v>20.0</v>
      </c>
      <c r="H26" s="181">
        <f>I26*E26</f>
        <v>0</v>
      </c>
      <c r="I26" s="182">
        <v>0.0</v>
      </c>
      <c r="J26" s="157">
        <f>K26*E26</f>
        <v>1460.64</v>
      </c>
      <c r="K26" s="158">
        <v>6.0</v>
      </c>
      <c r="L26" s="183">
        <f>M26*E26</f>
        <v>75466.4</v>
      </c>
      <c r="M26" s="184">
        <v>310.0</v>
      </c>
      <c r="N26" s="185">
        <f>O26*E26</f>
        <v>73032</v>
      </c>
      <c r="O26" s="186">
        <v>300.0</v>
      </c>
      <c r="P26" s="163">
        <f>G26+I26++K26+M26+O26</f>
        <v>636</v>
      </c>
      <c r="Q26" s="164">
        <f>E26*P26</f>
        <v>154827.84</v>
      </c>
      <c r="R26" s="165" t="str">
        <f>SMALL(#REF!,1)+(SMALL(#REF!,1)/2)</f>
        <v>#REF!</v>
      </c>
      <c r="S26" s="135" t="str">
        <f>LARGE(#REF!,1)</f>
        <v>#REF!</v>
      </c>
      <c r="T26" s="190">
        <v>1.0</v>
      </c>
      <c r="U26" s="191">
        <f>T26*$E26</f>
        <v>243.44</v>
      </c>
      <c r="V26" s="192">
        <v>29.0</v>
      </c>
      <c r="W26" s="193">
        <f>V26*$E26</f>
        <v>7059.76</v>
      </c>
      <c r="X26" s="194">
        <v>1.0</v>
      </c>
      <c r="Y26" s="195">
        <f>X26*$E26</f>
        <v>243.44</v>
      </c>
      <c r="Z26" s="194">
        <v>19.0</v>
      </c>
      <c r="AA26" s="195">
        <f>Z26*$E26</f>
        <v>4625.36</v>
      </c>
      <c r="AB26" s="196">
        <v>1.0</v>
      </c>
      <c r="AC26" s="197">
        <f>AB26*$E26</f>
        <v>243.44</v>
      </c>
      <c r="AD26" s="196">
        <v>39.0</v>
      </c>
      <c r="AE26" s="197">
        <f>AD26*$E26</f>
        <v>9494.16</v>
      </c>
      <c r="AF26" s="198">
        <v>1.0</v>
      </c>
      <c r="AG26" s="199">
        <f>AF26*$E26</f>
        <v>243.44</v>
      </c>
      <c r="AH26" s="198">
        <v>199.0</v>
      </c>
      <c r="AI26" s="199">
        <f>AH26*$E26</f>
        <v>48444.56</v>
      </c>
      <c r="AJ26" s="200">
        <v>1.0</v>
      </c>
      <c r="AK26" s="201">
        <f>AJ26*$E26</f>
        <v>243.44</v>
      </c>
      <c r="AL26" s="200">
        <v>19.0</v>
      </c>
      <c r="AM26" s="201">
        <f>AL26*$E26</f>
        <v>4625.36</v>
      </c>
      <c r="AN26" s="122" t="b">
        <f>M26=SUM(T26,V26,X26,Z26,AB26,AD26,AF26,AH26,AJ26,AL26)</f>
        <v>1</v>
      </c>
      <c r="AO26" s="122" t="b">
        <f>L26=SUM(U26,W26,Y26,AA26,AC26,AE26,AG26,AI26,AK26,AM26)</f>
        <v>1</v>
      </c>
      <c r="AP26" s="122" t="s">
        <v>160</v>
      </c>
      <c r="AQ26" s="122"/>
      <c r="AR26" s="122"/>
      <c r="AS26" s="122"/>
      <c r="AT26" s="122"/>
      <c r="AU26" s="122"/>
      <c r="AV26" s="122"/>
      <c r="AW26" s="122"/>
    </row>
    <row r="27" ht="15.75" customHeight="1">
      <c r="A27" s="10"/>
      <c r="B27" s="93"/>
      <c r="C27" s="93"/>
      <c r="D27" s="10"/>
      <c r="E27" s="92"/>
      <c r="F27" s="176"/>
      <c r="G27" s="177"/>
      <c r="H27" s="176"/>
      <c r="I27" s="177"/>
      <c r="J27" s="93"/>
      <c r="K27" s="92"/>
      <c r="L27" s="176"/>
      <c r="M27" s="177"/>
      <c r="N27" s="176"/>
      <c r="O27" s="177"/>
      <c r="P27" s="93"/>
      <c r="Q27" s="93"/>
      <c r="R27" s="93"/>
      <c r="S27" s="135" t="str">
        <f>IF(S26&lt;R26,TRUE,FALSE)</f>
        <v>#REF!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P27" s="122" t="s">
        <v>160</v>
      </c>
      <c r="AQ27" s="122"/>
      <c r="AR27" s="122"/>
      <c r="AS27" s="122"/>
      <c r="AT27" s="122"/>
      <c r="AU27" s="122"/>
      <c r="AV27" s="122"/>
      <c r="AW27" s="122"/>
    </row>
    <row r="28" ht="15.75" customHeight="1">
      <c r="A28" s="148">
        <v>13.0</v>
      </c>
      <c r="B28" s="149" t="s">
        <v>17</v>
      </c>
      <c r="C28" s="150">
        <v>804296.0</v>
      </c>
      <c r="D28" s="202" t="s">
        <v>161</v>
      </c>
      <c r="E28" s="152">
        <v>222.13</v>
      </c>
      <c r="F28" s="179">
        <f>G28*E28</f>
        <v>4442.6</v>
      </c>
      <c r="G28" s="180">
        <v>20.0</v>
      </c>
      <c r="H28" s="181">
        <f>I28*E28</f>
        <v>4442.6</v>
      </c>
      <c r="I28" s="182">
        <v>20.0</v>
      </c>
      <c r="J28" s="157">
        <f>K28*E28</f>
        <v>1332.78</v>
      </c>
      <c r="K28" s="158">
        <v>6.0</v>
      </c>
      <c r="L28" s="183">
        <f>M28*E28</f>
        <v>28876.9</v>
      </c>
      <c r="M28" s="184">
        <v>130.0</v>
      </c>
      <c r="N28" s="185">
        <f>O28*E28</f>
        <v>66639</v>
      </c>
      <c r="O28" s="186">
        <v>300.0</v>
      </c>
      <c r="P28" s="163">
        <f>G28+I28++K28+M28+O28</f>
        <v>476</v>
      </c>
      <c r="Q28" s="164">
        <f>E28*P28</f>
        <v>105733.88</v>
      </c>
      <c r="R28" s="165" t="str">
        <f>SMALL(#REF!,1)+(SMALL(#REF!,1)/2)</f>
        <v>#REF!</v>
      </c>
      <c r="S28" s="135" t="str">
        <f>LARGE(#REF!,1)</f>
        <v>#REF!</v>
      </c>
      <c r="T28" s="190">
        <v>1.0</v>
      </c>
      <c r="U28" s="191">
        <f>T28*$E28</f>
        <v>222.13</v>
      </c>
      <c r="V28" s="192">
        <v>29.0</v>
      </c>
      <c r="W28" s="193">
        <f>V28*$E28</f>
        <v>6441.77</v>
      </c>
      <c r="X28" s="194"/>
      <c r="Y28" s="195">
        <f>X28*$E28</f>
        <v>0</v>
      </c>
      <c r="Z28" s="194"/>
      <c r="AA28" s="195">
        <f>Z28*$E28</f>
        <v>0</v>
      </c>
      <c r="AB28" s="196">
        <v>1.0</v>
      </c>
      <c r="AC28" s="197">
        <f>AB28*$E28</f>
        <v>222.13</v>
      </c>
      <c r="AD28" s="196">
        <v>99.0</v>
      </c>
      <c r="AE28" s="197">
        <f>AD28*$E28</f>
        <v>21990.87</v>
      </c>
      <c r="AF28" s="198"/>
      <c r="AG28" s="199">
        <f>AF28*$E28</f>
        <v>0</v>
      </c>
      <c r="AH28" s="198"/>
      <c r="AI28" s="199">
        <f>AH28*$E28</f>
        <v>0</v>
      </c>
      <c r="AJ28" s="200"/>
      <c r="AK28" s="201">
        <f>AJ28*$E28</f>
        <v>0</v>
      </c>
      <c r="AL28" s="200"/>
      <c r="AM28" s="201">
        <f>AL28*$E28</f>
        <v>0</v>
      </c>
      <c r="AN28" s="122" t="b">
        <f>M28=SUM(T28,V28,X28,Z28,AB28,AD28,AF28,AH28,AJ28,AL28)</f>
        <v>1</v>
      </c>
      <c r="AO28" s="122" t="b">
        <f>L28=SUM(U28,W28,Y28,AA28,AC28,AE28,AG28,AI28,AK28,AM28)</f>
        <v>1</v>
      </c>
      <c r="AP28" s="122" t="s">
        <v>160</v>
      </c>
      <c r="AQ28" s="122"/>
      <c r="AR28" s="122"/>
      <c r="AS28" s="122"/>
      <c r="AT28" s="122"/>
      <c r="AU28" s="122"/>
      <c r="AV28" s="122"/>
      <c r="AW28" s="122"/>
    </row>
    <row r="29" ht="15.75" customHeight="1">
      <c r="A29" s="10"/>
      <c r="B29" s="93"/>
      <c r="C29" s="93"/>
      <c r="D29" s="10"/>
      <c r="E29" s="92"/>
      <c r="F29" s="176"/>
      <c r="G29" s="177"/>
      <c r="H29" s="176"/>
      <c r="I29" s="177"/>
      <c r="J29" s="93"/>
      <c r="K29" s="92"/>
      <c r="L29" s="176"/>
      <c r="M29" s="177"/>
      <c r="N29" s="176"/>
      <c r="O29" s="177"/>
      <c r="P29" s="93"/>
      <c r="Q29" s="93"/>
      <c r="R29" s="93"/>
      <c r="S29" s="135" t="str">
        <f>IF(S28&lt;R28,TRUE,FALSE)</f>
        <v>#REF!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P29" s="122" t="s">
        <v>160</v>
      </c>
      <c r="AQ29" s="122"/>
      <c r="AR29" s="122"/>
      <c r="AS29" s="122"/>
      <c r="AT29" s="122"/>
      <c r="AU29" s="122"/>
      <c r="AV29" s="122"/>
      <c r="AW29" s="122"/>
    </row>
    <row r="30" ht="15.75" hidden="1" customHeight="1">
      <c r="A30" s="148">
        <v>14.0</v>
      </c>
      <c r="B30" s="149" t="s">
        <v>17</v>
      </c>
      <c r="C30" s="150">
        <v>804297.0</v>
      </c>
      <c r="D30" s="178" t="s">
        <v>162</v>
      </c>
      <c r="E30" s="152">
        <v>229.08</v>
      </c>
      <c r="F30" s="179">
        <f>G30*E30</f>
        <v>0</v>
      </c>
      <c r="G30" s="180">
        <v>0.0</v>
      </c>
      <c r="H30" s="181">
        <f>I30*E30</f>
        <v>4581.6</v>
      </c>
      <c r="I30" s="182">
        <v>20.0</v>
      </c>
      <c r="J30" s="157">
        <f>K30*E30</f>
        <v>10308.6</v>
      </c>
      <c r="K30" s="158">
        <v>45.0</v>
      </c>
      <c r="L30" s="183">
        <f>M30*E30</f>
        <v>0</v>
      </c>
      <c r="M30" s="184">
        <v>0.0</v>
      </c>
      <c r="N30" s="185">
        <f>O30*E30</f>
        <v>68724</v>
      </c>
      <c r="O30" s="186">
        <v>300.0</v>
      </c>
      <c r="P30" s="163">
        <f>G30+I30++K30+M30+O30</f>
        <v>365</v>
      </c>
      <c r="Q30" s="164">
        <f>E30*P30</f>
        <v>83614.2</v>
      </c>
      <c r="R30" s="165" t="str">
        <f>SMALL(#REF!,1)+(SMALL(#REF!,1)/2)</f>
        <v>#REF!</v>
      </c>
      <c r="S30" s="135" t="str">
        <f>LARGE(#REF!,1)</f>
        <v>#REF!</v>
      </c>
      <c r="T30" s="203"/>
      <c r="U30" s="204"/>
      <c r="V30" s="203"/>
      <c r="W30" s="204"/>
      <c r="X30" s="205"/>
      <c r="Y30" s="206"/>
      <c r="Z30" s="205"/>
      <c r="AA30" s="206"/>
      <c r="AB30" s="207"/>
      <c r="AC30" s="208"/>
      <c r="AD30" s="207"/>
      <c r="AE30" s="208"/>
      <c r="AF30" s="209"/>
      <c r="AG30" s="210"/>
      <c r="AH30" s="209"/>
      <c r="AI30" s="210"/>
      <c r="AJ30" s="211"/>
      <c r="AK30" s="212"/>
      <c r="AL30" s="211"/>
      <c r="AM30" s="212"/>
      <c r="AN30" s="122"/>
      <c r="AO30" s="123"/>
      <c r="AP30" s="122"/>
      <c r="AQ30" s="122"/>
      <c r="AR30" s="122"/>
      <c r="AS30" s="122"/>
      <c r="AT30" s="122"/>
      <c r="AU30" s="122"/>
      <c r="AV30" s="122"/>
      <c r="AW30" s="122"/>
    </row>
    <row r="31" ht="15.75" hidden="1" customHeight="1">
      <c r="A31" s="10"/>
      <c r="B31" s="93"/>
      <c r="C31" s="93"/>
      <c r="D31" s="10"/>
      <c r="E31" s="92"/>
      <c r="F31" s="176"/>
      <c r="G31" s="177"/>
      <c r="H31" s="176"/>
      <c r="I31" s="177"/>
      <c r="J31" s="93"/>
      <c r="K31" s="92"/>
      <c r="L31" s="176"/>
      <c r="M31" s="177"/>
      <c r="N31" s="176"/>
      <c r="O31" s="177"/>
      <c r="P31" s="93"/>
      <c r="Q31" s="93"/>
      <c r="R31" s="93"/>
      <c r="S31" s="135" t="str">
        <f>IF(S30&lt;R30,TRUE,FALSE)</f>
        <v>#REF!</v>
      </c>
      <c r="T31" s="203"/>
      <c r="U31" s="204"/>
      <c r="V31" s="203"/>
      <c r="W31" s="204"/>
      <c r="X31" s="205"/>
      <c r="Y31" s="206"/>
      <c r="Z31" s="205"/>
      <c r="AA31" s="206"/>
      <c r="AB31" s="207"/>
      <c r="AC31" s="208"/>
      <c r="AD31" s="207"/>
      <c r="AE31" s="208"/>
      <c r="AF31" s="209"/>
      <c r="AG31" s="210"/>
      <c r="AH31" s="209"/>
      <c r="AI31" s="210"/>
      <c r="AJ31" s="211"/>
      <c r="AK31" s="212"/>
      <c r="AL31" s="211"/>
      <c r="AM31" s="212"/>
      <c r="AN31" s="122"/>
      <c r="AO31" s="123"/>
      <c r="AP31" s="122"/>
      <c r="AQ31" s="122"/>
      <c r="AR31" s="122"/>
      <c r="AS31" s="122"/>
      <c r="AT31" s="122"/>
      <c r="AU31" s="122"/>
      <c r="AV31" s="122"/>
      <c r="AW31" s="122"/>
    </row>
    <row r="32" ht="15.75" customHeight="1">
      <c r="A32" s="148">
        <v>15.0</v>
      </c>
      <c r="B32" s="149" t="s">
        <v>17</v>
      </c>
      <c r="C32" s="150">
        <v>804291.0</v>
      </c>
      <c r="D32" s="202" t="s">
        <v>163</v>
      </c>
      <c r="E32" s="152">
        <v>479.0</v>
      </c>
      <c r="F32" s="179">
        <f>G32*E32</f>
        <v>0</v>
      </c>
      <c r="G32" s="180">
        <v>0.0</v>
      </c>
      <c r="H32" s="181">
        <f>I32*E32</f>
        <v>9580</v>
      </c>
      <c r="I32" s="182">
        <v>20.0</v>
      </c>
      <c r="J32" s="157">
        <f>K32*E32</f>
        <v>0</v>
      </c>
      <c r="K32" s="158">
        <v>0.0</v>
      </c>
      <c r="L32" s="183">
        <f>M32*E32</f>
        <v>57480</v>
      </c>
      <c r="M32" s="184">
        <v>120.0</v>
      </c>
      <c r="N32" s="185">
        <f>O32*E32</f>
        <v>47900</v>
      </c>
      <c r="O32" s="186">
        <v>100.0</v>
      </c>
      <c r="P32" s="163">
        <f>G32+I32++K32+M32+O32</f>
        <v>240</v>
      </c>
      <c r="Q32" s="164">
        <f>E32*P32</f>
        <v>114960</v>
      </c>
      <c r="R32" s="165" t="str">
        <f>SMALL(#REF!,1)+(SMALL(#REF!,1)/2)</f>
        <v>#REF!</v>
      </c>
      <c r="S32" s="135" t="str">
        <f>LARGE(#REF!,1)</f>
        <v>#REF!</v>
      </c>
      <c r="T32" s="192">
        <v>1.0</v>
      </c>
      <c r="U32" s="193">
        <f>T32*$E32</f>
        <v>479</v>
      </c>
      <c r="V32" s="192">
        <v>19.0</v>
      </c>
      <c r="W32" s="193">
        <f>V32*$E32</f>
        <v>9101</v>
      </c>
      <c r="X32" s="194">
        <v>1.0</v>
      </c>
      <c r="Y32" s="195">
        <f>X32*$E32</f>
        <v>479</v>
      </c>
      <c r="Z32" s="194">
        <v>49.0</v>
      </c>
      <c r="AA32" s="195">
        <f>Z32*$E32</f>
        <v>23471</v>
      </c>
      <c r="AB32" s="196">
        <v>1.0</v>
      </c>
      <c r="AC32" s="197">
        <f>AB32*$E32</f>
        <v>479</v>
      </c>
      <c r="AD32" s="196">
        <v>49.0</v>
      </c>
      <c r="AE32" s="197">
        <f>AD32*$E32</f>
        <v>23471</v>
      </c>
      <c r="AF32" s="198"/>
      <c r="AG32" s="199">
        <f>AF32*$E32</f>
        <v>0</v>
      </c>
      <c r="AH32" s="198"/>
      <c r="AI32" s="199">
        <f>AH32*$E32</f>
        <v>0</v>
      </c>
      <c r="AJ32" s="200"/>
      <c r="AK32" s="201">
        <f>AJ32*$E32</f>
        <v>0</v>
      </c>
      <c r="AL32" s="200"/>
      <c r="AM32" s="201">
        <f>AL32*$E32</f>
        <v>0</v>
      </c>
      <c r="AN32" s="122" t="b">
        <f>M32=SUM(T32,V32,X32,Z32,AB32,AD32,AF32,AH32,AJ32,AL32)</f>
        <v>1</v>
      </c>
      <c r="AO32" s="122" t="b">
        <f>L32=SUM(U32,W32,Y32,AA32,AC32,AE32,AG32,AI32,AK32,AM32)</f>
        <v>1</v>
      </c>
      <c r="AP32" s="122" t="s">
        <v>164</v>
      </c>
      <c r="AQ32" s="122"/>
      <c r="AR32" s="122"/>
      <c r="AS32" s="122"/>
      <c r="AT32" s="122"/>
      <c r="AU32" s="122"/>
      <c r="AV32" s="122"/>
      <c r="AW32" s="122"/>
    </row>
    <row r="33" ht="15.75" customHeight="1">
      <c r="A33" s="10"/>
      <c r="B33" s="93"/>
      <c r="C33" s="93"/>
      <c r="D33" s="10"/>
      <c r="E33" s="92"/>
      <c r="F33" s="176"/>
      <c r="G33" s="177"/>
      <c r="H33" s="176"/>
      <c r="I33" s="177"/>
      <c r="J33" s="93"/>
      <c r="K33" s="92"/>
      <c r="L33" s="176"/>
      <c r="M33" s="177"/>
      <c r="N33" s="176"/>
      <c r="O33" s="177"/>
      <c r="P33" s="93"/>
      <c r="Q33" s="93"/>
      <c r="R33" s="93"/>
      <c r="S33" s="135" t="str">
        <f>IF(S32&lt;R32,TRUE,FALSE)</f>
        <v>#REF!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P33" s="122" t="s">
        <v>164</v>
      </c>
      <c r="AQ33" s="122"/>
      <c r="AR33" s="122"/>
      <c r="AS33" s="122"/>
      <c r="AT33" s="122"/>
      <c r="AU33" s="122"/>
      <c r="AV33" s="122"/>
      <c r="AW33" s="122"/>
    </row>
    <row r="34" ht="15.75" hidden="1" customHeight="1">
      <c r="A34" s="148">
        <v>16.0</v>
      </c>
      <c r="B34" s="149" t="s">
        <v>35</v>
      </c>
      <c r="C34" s="150">
        <v>804298.0</v>
      </c>
      <c r="D34" s="213" t="s">
        <v>165</v>
      </c>
      <c r="E34" s="152">
        <v>34.94</v>
      </c>
      <c r="F34" s="179">
        <f>G34*E34</f>
        <v>349.4</v>
      </c>
      <c r="G34" s="180">
        <v>10.0</v>
      </c>
      <c r="H34" s="181">
        <f>I34*E34</f>
        <v>1747</v>
      </c>
      <c r="I34" s="182">
        <v>50.0</v>
      </c>
      <c r="J34" s="157">
        <f>K34*E34</f>
        <v>0</v>
      </c>
      <c r="K34" s="158">
        <v>0.0</v>
      </c>
      <c r="L34" s="183">
        <f>M34*E34</f>
        <v>0</v>
      </c>
      <c r="M34" s="184">
        <v>0.0</v>
      </c>
      <c r="N34" s="185">
        <f>O34*E34</f>
        <v>10482</v>
      </c>
      <c r="O34" s="186">
        <v>300.0</v>
      </c>
      <c r="P34" s="163">
        <f>G34+I34++K34+M34+O34</f>
        <v>360</v>
      </c>
      <c r="Q34" s="164">
        <f>E34*P34</f>
        <v>12578.4</v>
      </c>
      <c r="R34" s="165" t="str">
        <f>SMALL(#REF!,1)+(SMALL(#REF!,1)/2)</f>
        <v>#REF!</v>
      </c>
      <c r="S34" s="135" t="str">
        <f>LARGE(#REF!,1)</f>
        <v>#REF!</v>
      </c>
      <c r="T34" s="203"/>
      <c r="U34" s="204"/>
      <c r="V34" s="203"/>
      <c r="W34" s="204"/>
      <c r="X34" s="205"/>
      <c r="Y34" s="206"/>
      <c r="Z34" s="205"/>
      <c r="AA34" s="206"/>
      <c r="AB34" s="207"/>
      <c r="AC34" s="208"/>
      <c r="AD34" s="207"/>
      <c r="AE34" s="208"/>
      <c r="AF34" s="209"/>
      <c r="AG34" s="210"/>
      <c r="AH34" s="209"/>
      <c r="AI34" s="210"/>
      <c r="AJ34" s="211"/>
      <c r="AK34" s="212"/>
      <c r="AL34" s="211"/>
      <c r="AM34" s="212"/>
      <c r="AN34" s="122"/>
      <c r="AO34" s="123"/>
      <c r="AP34" s="122"/>
      <c r="AQ34" s="122"/>
      <c r="AR34" s="122"/>
      <c r="AS34" s="122"/>
      <c r="AT34" s="122"/>
      <c r="AU34" s="122"/>
      <c r="AV34" s="122"/>
      <c r="AW34" s="122"/>
    </row>
    <row r="35" ht="15.75" hidden="1" customHeight="1">
      <c r="A35" s="10"/>
      <c r="B35" s="93"/>
      <c r="C35" s="93"/>
      <c r="D35" s="10"/>
      <c r="E35" s="92"/>
      <c r="F35" s="176"/>
      <c r="G35" s="177"/>
      <c r="H35" s="176"/>
      <c r="I35" s="177"/>
      <c r="J35" s="93"/>
      <c r="K35" s="92"/>
      <c r="L35" s="176"/>
      <c r="M35" s="177"/>
      <c r="N35" s="176"/>
      <c r="O35" s="177"/>
      <c r="P35" s="93"/>
      <c r="Q35" s="93"/>
      <c r="R35" s="93"/>
      <c r="S35" s="135" t="str">
        <f>IF(S34&lt;R34,TRUE,FALSE)</f>
        <v>#REF!</v>
      </c>
      <c r="T35" s="203"/>
      <c r="U35" s="204"/>
      <c r="V35" s="203"/>
      <c r="W35" s="204"/>
      <c r="X35" s="205"/>
      <c r="Y35" s="206"/>
      <c r="Z35" s="205"/>
      <c r="AA35" s="206"/>
      <c r="AB35" s="207"/>
      <c r="AC35" s="208"/>
      <c r="AD35" s="207"/>
      <c r="AE35" s="208"/>
      <c r="AF35" s="209"/>
      <c r="AG35" s="210"/>
      <c r="AH35" s="209"/>
      <c r="AI35" s="210"/>
      <c r="AJ35" s="211"/>
      <c r="AK35" s="212"/>
      <c r="AL35" s="211"/>
      <c r="AM35" s="212"/>
      <c r="AN35" s="122"/>
      <c r="AO35" s="123"/>
      <c r="AP35" s="122"/>
      <c r="AQ35" s="122"/>
      <c r="AR35" s="122"/>
      <c r="AS35" s="122"/>
      <c r="AT35" s="122"/>
      <c r="AU35" s="122"/>
      <c r="AV35" s="122"/>
      <c r="AW35" s="122"/>
    </row>
    <row r="36" ht="15.75" hidden="1" customHeight="1">
      <c r="A36" s="148">
        <v>17.0</v>
      </c>
      <c r="B36" s="149" t="s">
        <v>35</v>
      </c>
      <c r="C36" s="150">
        <v>804299.0</v>
      </c>
      <c r="D36" s="213" t="s">
        <v>166</v>
      </c>
      <c r="E36" s="152">
        <v>14.39</v>
      </c>
      <c r="F36" s="179">
        <f>G36*E36</f>
        <v>143.9</v>
      </c>
      <c r="G36" s="180">
        <v>10.0</v>
      </c>
      <c r="H36" s="181">
        <f>I36*E36</f>
        <v>287.8</v>
      </c>
      <c r="I36" s="182">
        <v>20.0</v>
      </c>
      <c r="J36" s="157">
        <f>K36*E36</f>
        <v>0</v>
      </c>
      <c r="K36" s="158">
        <v>0.0</v>
      </c>
      <c r="L36" s="183">
        <f>M36*E36</f>
        <v>0</v>
      </c>
      <c r="M36" s="184">
        <v>0.0</v>
      </c>
      <c r="N36" s="185">
        <f>O36*E36</f>
        <v>4317</v>
      </c>
      <c r="O36" s="186">
        <v>300.0</v>
      </c>
      <c r="P36" s="163">
        <f>G36+I36++K36+M36+O36</f>
        <v>330</v>
      </c>
      <c r="Q36" s="164">
        <f>E36*P36</f>
        <v>4748.7</v>
      </c>
      <c r="R36" s="165" t="str">
        <f>SMALL(#REF!,1)+(SMALL(#REF!,1)/2)</f>
        <v>#REF!</v>
      </c>
      <c r="S36" s="135" t="str">
        <f>LARGE(#REF!,1)</f>
        <v>#REF!</v>
      </c>
      <c r="T36" s="203"/>
      <c r="U36" s="204"/>
      <c r="V36" s="203"/>
      <c r="W36" s="204"/>
      <c r="X36" s="205"/>
      <c r="Y36" s="206"/>
      <c r="Z36" s="205"/>
      <c r="AA36" s="206"/>
      <c r="AB36" s="207"/>
      <c r="AC36" s="208"/>
      <c r="AD36" s="207"/>
      <c r="AE36" s="208"/>
      <c r="AF36" s="209"/>
      <c r="AG36" s="210"/>
      <c r="AH36" s="209"/>
      <c r="AI36" s="210"/>
      <c r="AJ36" s="211"/>
      <c r="AK36" s="212"/>
      <c r="AL36" s="211"/>
      <c r="AM36" s="212"/>
      <c r="AN36" s="122"/>
      <c r="AO36" s="123"/>
      <c r="AP36" s="122"/>
      <c r="AQ36" s="122"/>
      <c r="AR36" s="122"/>
      <c r="AS36" s="122"/>
      <c r="AT36" s="122"/>
      <c r="AU36" s="122"/>
      <c r="AV36" s="122"/>
      <c r="AW36" s="122"/>
    </row>
    <row r="37" ht="15.75" hidden="1" customHeight="1">
      <c r="A37" s="10"/>
      <c r="B37" s="93"/>
      <c r="C37" s="93"/>
      <c r="D37" s="10"/>
      <c r="E37" s="92"/>
      <c r="F37" s="176"/>
      <c r="G37" s="177"/>
      <c r="H37" s="176"/>
      <c r="I37" s="177"/>
      <c r="J37" s="93"/>
      <c r="K37" s="92"/>
      <c r="L37" s="176"/>
      <c r="M37" s="177"/>
      <c r="N37" s="176"/>
      <c r="O37" s="177"/>
      <c r="P37" s="93"/>
      <c r="Q37" s="93"/>
      <c r="R37" s="93"/>
      <c r="S37" s="135" t="str">
        <f>IF(S36&lt;R36,TRUE,FALSE)</f>
        <v>#REF!</v>
      </c>
      <c r="T37" s="203"/>
      <c r="U37" s="204"/>
      <c r="V37" s="203"/>
      <c r="W37" s="204"/>
      <c r="X37" s="205"/>
      <c r="Y37" s="206"/>
      <c r="Z37" s="205"/>
      <c r="AA37" s="206"/>
      <c r="AB37" s="207"/>
      <c r="AC37" s="208"/>
      <c r="AD37" s="207"/>
      <c r="AE37" s="208"/>
      <c r="AF37" s="209"/>
      <c r="AG37" s="210"/>
      <c r="AH37" s="209"/>
      <c r="AI37" s="210"/>
      <c r="AJ37" s="211"/>
      <c r="AK37" s="212"/>
      <c r="AL37" s="211"/>
      <c r="AM37" s="212"/>
      <c r="AN37" s="122"/>
      <c r="AO37" s="123"/>
      <c r="AP37" s="122"/>
      <c r="AQ37" s="122"/>
      <c r="AR37" s="122"/>
      <c r="AS37" s="122"/>
      <c r="AT37" s="122"/>
      <c r="AU37" s="122"/>
      <c r="AV37" s="122"/>
      <c r="AW37" s="122"/>
    </row>
    <row r="38" ht="15.75" hidden="1" customHeight="1">
      <c r="A38" s="148">
        <v>18.0</v>
      </c>
      <c r="B38" s="149" t="s">
        <v>17</v>
      </c>
      <c r="C38" s="214">
        <v>810650.0</v>
      </c>
      <c r="D38" s="213" t="s">
        <v>167</v>
      </c>
      <c r="E38" s="152">
        <v>194.81</v>
      </c>
      <c r="F38" s="179">
        <f>G38*E38</f>
        <v>0</v>
      </c>
      <c r="G38" s="180">
        <v>0.0</v>
      </c>
      <c r="H38" s="181">
        <f>I38*E38</f>
        <v>3896.2</v>
      </c>
      <c r="I38" s="182">
        <v>20.0</v>
      </c>
      <c r="J38" s="157">
        <f>K38*E38</f>
        <v>0</v>
      </c>
      <c r="K38" s="215">
        <v>0.0</v>
      </c>
      <c r="L38" s="183">
        <f>M38*E38</f>
        <v>0</v>
      </c>
      <c r="M38" s="216">
        <v>0.0</v>
      </c>
      <c r="N38" s="185">
        <f>O38*E38</f>
        <v>97405</v>
      </c>
      <c r="O38" s="186">
        <v>500.0</v>
      </c>
      <c r="P38" s="163">
        <f>G38+I38++K38+M38+O38</f>
        <v>520</v>
      </c>
      <c r="Q38" s="164">
        <f>E38*P38</f>
        <v>101301.2</v>
      </c>
      <c r="R38" s="165" t="str">
        <f>SMALL(#REF!,1)+(SMALL(#REF!,1)/2)</f>
        <v>#REF!</v>
      </c>
      <c r="S38" s="135" t="str">
        <f>LARGE(#REF!,1)</f>
        <v>#REF!</v>
      </c>
      <c r="T38" s="203"/>
      <c r="U38" s="204"/>
      <c r="V38" s="203"/>
      <c r="W38" s="204"/>
      <c r="X38" s="205"/>
      <c r="Y38" s="206"/>
      <c r="Z38" s="205"/>
      <c r="AA38" s="206"/>
      <c r="AB38" s="207"/>
      <c r="AC38" s="208"/>
      <c r="AD38" s="207"/>
      <c r="AE38" s="208"/>
      <c r="AF38" s="209"/>
      <c r="AG38" s="210"/>
      <c r="AH38" s="209"/>
      <c r="AI38" s="210"/>
      <c r="AJ38" s="211"/>
      <c r="AK38" s="212"/>
      <c r="AL38" s="211"/>
      <c r="AM38" s="212"/>
      <c r="AN38" s="122"/>
      <c r="AO38" s="123"/>
      <c r="AP38" s="122"/>
      <c r="AQ38" s="122"/>
      <c r="AR38" s="122"/>
      <c r="AS38" s="122"/>
      <c r="AT38" s="122"/>
      <c r="AU38" s="122"/>
      <c r="AV38" s="122"/>
      <c r="AW38" s="122"/>
    </row>
    <row r="39" ht="15.75" hidden="1" customHeight="1">
      <c r="A39" s="10"/>
      <c r="B39" s="93"/>
      <c r="C39" s="93"/>
      <c r="D39" s="10"/>
      <c r="E39" s="92"/>
      <c r="F39" s="217"/>
      <c r="G39" s="218"/>
      <c r="H39" s="217"/>
      <c r="I39" s="218"/>
      <c r="J39" s="219"/>
      <c r="K39" s="220"/>
      <c r="L39" s="217"/>
      <c r="M39" s="218"/>
      <c r="N39" s="217"/>
      <c r="O39" s="218"/>
      <c r="P39" s="93"/>
      <c r="Q39" s="93"/>
      <c r="R39" s="93"/>
      <c r="S39" s="135" t="str">
        <f>IF(S38&lt;R38,TRUE,FALSE)</f>
        <v>#REF!</v>
      </c>
      <c r="T39" s="203"/>
      <c r="U39" s="204"/>
      <c r="V39" s="203"/>
      <c r="W39" s="204"/>
      <c r="X39" s="205"/>
      <c r="Y39" s="206"/>
      <c r="Z39" s="205"/>
      <c r="AA39" s="206"/>
      <c r="AB39" s="207"/>
      <c r="AC39" s="208"/>
      <c r="AD39" s="207"/>
      <c r="AE39" s="208"/>
      <c r="AF39" s="209"/>
      <c r="AG39" s="210"/>
      <c r="AH39" s="209"/>
      <c r="AI39" s="210"/>
      <c r="AJ39" s="211"/>
      <c r="AK39" s="212"/>
      <c r="AL39" s="211"/>
      <c r="AM39" s="212"/>
      <c r="AN39" s="122"/>
      <c r="AO39" s="123"/>
      <c r="AP39" s="122"/>
      <c r="AQ39" s="122"/>
      <c r="AR39" s="122"/>
      <c r="AS39" s="122"/>
      <c r="AT39" s="122"/>
      <c r="AU39" s="122"/>
      <c r="AV39" s="122"/>
      <c r="AW39" s="122"/>
    </row>
    <row r="40" ht="15.75" customHeight="1">
      <c r="A40" s="122"/>
      <c r="B40" s="122"/>
      <c r="C40" s="122"/>
      <c r="D40" s="122"/>
      <c r="E40" s="221" t="s">
        <v>168</v>
      </c>
      <c r="F40" s="222">
        <f>SUM(F4:F39)</f>
        <v>10445.76</v>
      </c>
      <c r="G40" s="92"/>
      <c r="H40" s="222">
        <f>SUM(H4:H39)</f>
        <v>29914.8</v>
      </c>
      <c r="I40" s="92"/>
      <c r="J40" s="222">
        <f>SUM(J4:J39)</f>
        <v>61023.1</v>
      </c>
      <c r="K40" s="92"/>
      <c r="L40" s="222">
        <f>SUM(L4:L39)</f>
        <v>161823.3</v>
      </c>
      <c r="M40" s="92"/>
      <c r="N40" s="222">
        <f>SUM(N4:N39)</f>
        <v>1527652</v>
      </c>
      <c r="O40" s="92"/>
      <c r="P40" s="223"/>
      <c r="Q40" s="224">
        <f>SUM(Q4:Q39)</f>
        <v>1790858.96</v>
      </c>
      <c r="R40" s="225"/>
      <c r="S40" s="225"/>
      <c r="T40" s="226"/>
      <c r="U40" s="227">
        <f>SUBTOTAL(9,U26:U33)</f>
        <v>944.57</v>
      </c>
      <c r="V40" s="226"/>
      <c r="W40" s="227">
        <f>SUBTOTAL(9,W26:W33)</f>
        <v>22602.53</v>
      </c>
      <c r="X40" s="228"/>
      <c r="Y40" s="229">
        <f>SUBTOTAL(9,Y26:Y33)</f>
        <v>722.44</v>
      </c>
      <c r="Z40" s="228"/>
      <c r="AA40" s="229">
        <f>SUBTOTAL(9,AA26:AA33)</f>
        <v>28096.36</v>
      </c>
      <c r="AB40" s="230"/>
      <c r="AC40" s="231">
        <f>SUBTOTAL(9,AC26:AC33)</f>
        <v>944.57</v>
      </c>
      <c r="AD40" s="230"/>
      <c r="AE40" s="231">
        <f>SUBTOTAL(9,AE26:AE33)</f>
        <v>54956.03</v>
      </c>
      <c r="AF40" s="232"/>
      <c r="AG40" s="233">
        <f>SUBTOTAL(9,AG26:AG33)</f>
        <v>243.44</v>
      </c>
      <c r="AH40" s="232"/>
      <c r="AI40" s="233">
        <f>SUBTOTAL(9,AI26:AI33)</f>
        <v>48444.56</v>
      </c>
      <c r="AJ40" s="234"/>
      <c r="AK40" s="235">
        <f>SUBTOTAL(9,AK26:AK33)</f>
        <v>243.44</v>
      </c>
      <c r="AL40" s="234"/>
      <c r="AM40" s="235">
        <f>SUBTOTAL(9,AM26:AM33)</f>
        <v>4625.36</v>
      </c>
      <c r="AN40" s="122"/>
      <c r="AO40" s="122" t="b">
        <f>L40=SUM(U40,W40,Y40,AA40,AC40,AE40,AG40,AI40,AK40,AM40)</f>
        <v>1</v>
      </c>
      <c r="AP40" s="122"/>
      <c r="AQ40" s="122"/>
      <c r="AR40" s="122"/>
      <c r="AS40" s="122"/>
      <c r="AT40" s="122"/>
      <c r="AU40" s="122"/>
      <c r="AV40" s="122"/>
      <c r="AW40" s="122"/>
    </row>
    <row r="41" ht="15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7"/>
      <c r="K41" s="237"/>
      <c r="L41" s="237"/>
      <c r="M41" s="237"/>
      <c r="N41" s="237"/>
      <c r="O41" s="237"/>
      <c r="P41" s="236"/>
      <c r="Q41" s="238"/>
      <c r="R41" s="239"/>
      <c r="S41" s="239"/>
      <c r="T41" s="122"/>
      <c r="U41" s="240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P41" s="122"/>
      <c r="AQ41" s="122"/>
      <c r="AR41" s="122"/>
      <c r="AS41" s="122"/>
      <c r="AT41" s="122"/>
      <c r="AU41" s="122"/>
      <c r="AV41" s="122"/>
      <c r="AW41" s="122"/>
    </row>
    <row r="42" ht="15.75" hidden="1" customHeight="1">
      <c r="A42" s="241" t="s">
        <v>169</v>
      </c>
      <c r="B42" s="92"/>
      <c r="C42" s="92"/>
      <c r="D42" s="93"/>
      <c r="E42" s="130" t="s">
        <v>134</v>
      </c>
      <c r="F42" s="130"/>
      <c r="G42" s="242" t="s">
        <v>127</v>
      </c>
      <c r="H42" s="92"/>
      <c r="I42" s="92"/>
      <c r="J42" s="92"/>
      <c r="K42" s="92"/>
      <c r="L42" s="92"/>
      <c r="M42" s="92"/>
      <c r="N42" s="92"/>
      <c r="O42" s="93"/>
      <c r="P42" s="133" t="s">
        <v>135</v>
      </c>
      <c r="Q42" s="93"/>
      <c r="R42" s="243" t="s">
        <v>136</v>
      </c>
      <c r="S42" s="243" t="s">
        <v>136</v>
      </c>
      <c r="T42" s="122"/>
      <c r="U42" s="240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3"/>
      <c r="AP42" s="122"/>
      <c r="AQ42" s="122"/>
      <c r="AR42" s="122"/>
      <c r="AS42" s="122"/>
      <c r="AT42" s="122"/>
      <c r="AU42" s="122"/>
      <c r="AV42" s="122"/>
      <c r="AW42" s="122"/>
    </row>
    <row r="43" ht="15.75" hidden="1" customHeight="1">
      <c r="A43" s="129" t="s">
        <v>137</v>
      </c>
      <c r="B43" s="130" t="s">
        <v>138</v>
      </c>
      <c r="C43" s="130" t="s">
        <v>139</v>
      </c>
      <c r="D43" s="130" t="s">
        <v>15</v>
      </c>
      <c r="E43" s="131" t="s">
        <v>140</v>
      </c>
      <c r="F43" s="132" t="s">
        <v>6</v>
      </c>
      <c r="G43" s="98"/>
      <c r="H43" s="132" t="s">
        <v>5</v>
      </c>
      <c r="I43" s="98"/>
      <c r="J43" s="132" t="s">
        <v>4</v>
      </c>
      <c r="K43" s="98"/>
      <c r="L43" s="132" t="s">
        <v>9</v>
      </c>
      <c r="M43" s="98"/>
      <c r="N43" s="132" t="s">
        <v>2</v>
      </c>
      <c r="O43" s="98"/>
      <c r="P43" s="131" t="s">
        <v>170</v>
      </c>
      <c r="Q43" s="130" t="s">
        <v>171</v>
      </c>
      <c r="R43" s="134" t="s">
        <v>143</v>
      </c>
      <c r="S43" s="135" t="s">
        <v>144</v>
      </c>
      <c r="T43" s="122"/>
      <c r="U43" s="240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3"/>
      <c r="AP43" s="122"/>
      <c r="AQ43" s="122"/>
      <c r="AR43" s="122"/>
      <c r="AS43" s="122"/>
      <c r="AT43" s="122"/>
      <c r="AU43" s="122"/>
      <c r="AV43" s="122"/>
      <c r="AW43" s="122"/>
    </row>
    <row r="44" ht="15.75" hidden="1" customHeight="1">
      <c r="A44" s="244">
        <v>1.0</v>
      </c>
      <c r="B44" s="245" t="s">
        <v>35</v>
      </c>
      <c r="C44" s="246">
        <v>804292.0</v>
      </c>
      <c r="D44" s="178" t="s">
        <v>172</v>
      </c>
      <c r="E44" s="152">
        <v>103.33</v>
      </c>
      <c r="F44" s="153">
        <f>G44*E44</f>
        <v>516.65</v>
      </c>
      <c r="G44" s="154">
        <v>5.0</v>
      </c>
      <c r="H44" s="155">
        <f>I44*E44</f>
        <v>0</v>
      </c>
      <c r="I44" s="247">
        <v>0.0</v>
      </c>
      <c r="J44" s="248">
        <f>K44*E44</f>
        <v>3719.88</v>
      </c>
      <c r="K44" s="249">
        <v>36.0</v>
      </c>
      <c r="L44" s="159">
        <f>M44*E44</f>
        <v>0</v>
      </c>
      <c r="M44" s="160">
        <v>0.0</v>
      </c>
      <c r="N44" s="161">
        <f>O44*E44</f>
        <v>41332</v>
      </c>
      <c r="O44" s="162">
        <v>400.0</v>
      </c>
      <c r="P44" s="163">
        <f>G44+I44+K44+M44+O44</f>
        <v>441</v>
      </c>
      <c r="Q44" s="250">
        <f>E44*P44</f>
        <v>45568.53</v>
      </c>
      <c r="R44" s="165" t="str">
        <f>SMALL(#REF!,1)+(SMALL(#REF!,1)/2)</f>
        <v>#REF!</v>
      </c>
      <c r="S44" s="135" t="str">
        <f>LARGE(#REF!,1)</f>
        <v>#REF!</v>
      </c>
      <c r="T44" s="251"/>
      <c r="U44" s="252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3"/>
      <c r="AP44" s="251"/>
      <c r="AQ44" s="251"/>
      <c r="AR44" s="251"/>
      <c r="AS44" s="251"/>
      <c r="AT44" s="251"/>
      <c r="AU44" s="251"/>
      <c r="AV44" s="251"/>
      <c r="AW44" s="251"/>
    </row>
    <row r="45" ht="15.75" hidden="1" customHeight="1">
      <c r="A45" s="10"/>
      <c r="B45" s="93"/>
      <c r="C45" s="93"/>
      <c r="D45" s="10"/>
      <c r="E45" s="92"/>
      <c r="F45" s="176"/>
      <c r="G45" s="177"/>
      <c r="H45" s="176"/>
      <c r="I45" s="177"/>
      <c r="J45" s="176"/>
      <c r="K45" s="177"/>
      <c r="L45" s="176"/>
      <c r="M45" s="177"/>
      <c r="N45" s="176"/>
      <c r="O45" s="177"/>
      <c r="P45" s="93"/>
      <c r="Q45" s="93"/>
      <c r="R45" s="93"/>
      <c r="S45" s="254" t="str">
        <f>IF(S44&lt;R44,TRUE,FALSE)</f>
        <v>#REF!</v>
      </c>
      <c r="T45" s="251"/>
      <c r="U45" s="252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3"/>
      <c r="AP45" s="251"/>
      <c r="AQ45" s="251"/>
      <c r="AR45" s="251"/>
      <c r="AS45" s="251"/>
      <c r="AT45" s="251"/>
      <c r="AU45" s="251"/>
      <c r="AV45" s="251"/>
      <c r="AW45" s="251"/>
    </row>
    <row r="46" ht="15.75" hidden="1" customHeight="1">
      <c r="A46" s="244">
        <v>2.0</v>
      </c>
      <c r="B46" s="245" t="s">
        <v>17</v>
      </c>
      <c r="C46" s="246">
        <v>804293.0</v>
      </c>
      <c r="D46" s="178" t="s">
        <v>173</v>
      </c>
      <c r="E46" s="152">
        <v>115.5</v>
      </c>
      <c r="F46" s="179">
        <f>G46*E46</f>
        <v>577.5</v>
      </c>
      <c r="G46" s="180">
        <v>5.0</v>
      </c>
      <c r="H46" s="181">
        <f>I46*E46</f>
        <v>0</v>
      </c>
      <c r="I46" s="255">
        <v>0.0</v>
      </c>
      <c r="J46" s="256">
        <f>K46*E46</f>
        <v>12705</v>
      </c>
      <c r="K46" s="257">
        <v>110.0</v>
      </c>
      <c r="L46" s="183">
        <f>M46*E46</f>
        <v>0</v>
      </c>
      <c r="M46" s="184">
        <v>0.0</v>
      </c>
      <c r="N46" s="185">
        <f>O46*E46</f>
        <v>46200</v>
      </c>
      <c r="O46" s="186">
        <v>400.0</v>
      </c>
      <c r="P46" s="163">
        <f>G46+I46+K46+M46+O46</f>
        <v>515</v>
      </c>
      <c r="Q46" s="250">
        <f>E46*P46</f>
        <v>59482.5</v>
      </c>
      <c r="R46" s="165" t="str">
        <f>SMALL(#REF!,1)+(SMALL(#REF!,1)/2)</f>
        <v>#REF!</v>
      </c>
      <c r="S46" s="135" t="str">
        <f>LARGE(#REF!,1)</f>
        <v>#REF!</v>
      </c>
      <c r="T46" s="251"/>
      <c r="U46" s="252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3"/>
      <c r="AP46" s="251"/>
      <c r="AQ46" s="251"/>
      <c r="AR46" s="251"/>
      <c r="AS46" s="251"/>
      <c r="AT46" s="251"/>
      <c r="AU46" s="251"/>
      <c r="AV46" s="251"/>
      <c r="AW46" s="251"/>
    </row>
    <row r="47" ht="15.75" hidden="1" customHeight="1">
      <c r="A47" s="10"/>
      <c r="B47" s="93"/>
      <c r="C47" s="93"/>
      <c r="D47" s="10"/>
      <c r="E47" s="92"/>
      <c r="F47" s="176"/>
      <c r="G47" s="177"/>
      <c r="H47" s="176"/>
      <c r="I47" s="177"/>
      <c r="J47" s="176"/>
      <c r="K47" s="177"/>
      <c r="L47" s="176"/>
      <c r="M47" s="177"/>
      <c r="N47" s="176"/>
      <c r="O47" s="177"/>
      <c r="P47" s="93"/>
      <c r="Q47" s="93"/>
      <c r="R47" s="93"/>
      <c r="S47" s="254" t="str">
        <f>IF(S46&lt;R46,TRUE,FALSE)</f>
        <v>#REF!</v>
      </c>
      <c r="T47" s="251"/>
      <c r="U47" s="252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3"/>
      <c r="AP47" s="251"/>
      <c r="AQ47" s="251"/>
      <c r="AR47" s="251"/>
      <c r="AS47" s="251"/>
      <c r="AT47" s="251"/>
      <c r="AU47" s="251"/>
      <c r="AV47" s="251"/>
      <c r="AW47" s="251"/>
    </row>
    <row r="48" ht="15.75" hidden="1" customHeight="1">
      <c r="A48" s="244">
        <v>3.0</v>
      </c>
      <c r="B48" s="245" t="s">
        <v>35</v>
      </c>
      <c r="C48" s="246">
        <v>804294.0</v>
      </c>
      <c r="D48" s="178" t="s">
        <v>174</v>
      </c>
      <c r="E48" s="152">
        <v>106.67</v>
      </c>
      <c r="F48" s="179">
        <f>G48*E48</f>
        <v>533.35</v>
      </c>
      <c r="G48" s="180">
        <v>5.0</v>
      </c>
      <c r="H48" s="181">
        <f>I48*E48</f>
        <v>0</v>
      </c>
      <c r="I48" s="255">
        <v>0.0</v>
      </c>
      <c r="J48" s="256">
        <f>K48*E48</f>
        <v>2773.42</v>
      </c>
      <c r="K48" s="257">
        <v>26.0</v>
      </c>
      <c r="L48" s="183">
        <f>M48*E48</f>
        <v>0</v>
      </c>
      <c r="M48" s="184">
        <v>0.0</v>
      </c>
      <c r="N48" s="185">
        <f>O48*E48</f>
        <v>42668</v>
      </c>
      <c r="O48" s="186">
        <v>400.0</v>
      </c>
      <c r="P48" s="163">
        <f>G48+I48+K48+M48+O48</f>
        <v>431</v>
      </c>
      <c r="Q48" s="250">
        <f>E48*P48</f>
        <v>45974.77</v>
      </c>
      <c r="R48" s="165" t="str">
        <f>SMALL(#REF!,1)+(SMALL(#REF!,1)/2)</f>
        <v>#REF!</v>
      </c>
      <c r="S48" s="135" t="str">
        <f>LARGE(#REF!,1)</f>
        <v>#REF!</v>
      </c>
      <c r="T48" s="251"/>
      <c r="U48" s="252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3"/>
      <c r="AP48" s="251"/>
      <c r="AQ48" s="251"/>
      <c r="AR48" s="251"/>
      <c r="AS48" s="251"/>
      <c r="AT48" s="251"/>
      <c r="AU48" s="251"/>
      <c r="AV48" s="251"/>
      <c r="AW48" s="251"/>
    </row>
    <row r="49" ht="15.75" hidden="1" customHeight="1">
      <c r="A49" s="10"/>
      <c r="B49" s="93"/>
      <c r="C49" s="93"/>
      <c r="D49" s="10"/>
      <c r="E49" s="92"/>
      <c r="F49" s="217"/>
      <c r="G49" s="218"/>
      <c r="H49" s="217"/>
      <c r="I49" s="218"/>
      <c r="J49" s="217"/>
      <c r="K49" s="218"/>
      <c r="L49" s="217"/>
      <c r="M49" s="218"/>
      <c r="N49" s="217"/>
      <c r="O49" s="218"/>
      <c r="P49" s="93"/>
      <c r="Q49" s="93"/>
      <c r="R49" s="93"/>
      <c r="S49" s="254" t="str">
        <f>IF(S48&lt;R48,TRUE,FALSE)</f>
        <v>#REF!</v>
      </c>
      <c r="T49" s="251"/>
      <c r="U49" s="252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  <c r="AM49" s="251"/>
      <c r="AN49" s="251"/>
      <c r="AO49" s="253"/>
      <c r="AP49" s="251"/>
      <c r="AQ49" s="251"/>
      <c r="AR49" s="251"/>
      <c r="AS49" s="251"/>
      <c r="AT49" s="251"/>
      <c r="AU49" s="251"/>
      <c r="AV49" s="251"/>
      <c r="AW49" s="251"/>
    </row>
    <row r="50" ht="15.75" hidden="1" customHeight="1">
      <c r="A50" s="122"/>
      <c r="B50" s="122"/>
      <c r="C50" s="122"/>
      <c r="D50" s="122"/>
      <c r="E50" s="221" t="s">
        <v>175</v>
      </c>
      <c r="F50" s="222">
        <f>SUM(F44:F49)</f>
        <v>1627.5</v>
      </c>
      <c r="G50" s="92"/>
      <c r="H50" s="222">
        <f>SUM(H44:H49)</f>
        <v>0</v>
      </c>
      <c r="I50" s="92"/>
      <c r="J50" s="222">
        <f>SUM(J44:J49)</f>
        <v>19198.3</v>
      </c>
      <c r="K50" s="92"/>
      <c r="L50" s="222">
        <f>SUM(L44:L49)</f>
        <v>0</v>
      </c>
      <c r="M50" s="92"/>
      <c r="N50" s="222">
        <f>SUM(N44:N49)</f>
        <v>130200</v>
      </c>
      <c r="O50" s="92"/>
      <c r="P50" s="223"/>
      <c r="Q50" s="224">
        <f>SUM(Q44:Q49)</f>
        <v>151025.8</v>
      </c>
      <c r="R50" s="225"/>
      <c r="S50" s="225"/>
      <c r="T50" s="122"/>
      <c r="U50" s="240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3"/>
      <c r="AP50" s="122"/>
      <c r="AQ50" s="122"/>
      <c r="AR50" s="122"/>
      <c r="AS50" s="122"/>
      <c r="AT50" s="122"/>
      <c r="AU50" s="122"/>
      <c r="AV50" s="122"/>
      <c r="AW50" s="122"/>
    </row>
    <row r="51" ht="15.75" customHeight="1">
      <c r="A51" s="122"/>
      <c r="B51" s="122"/>
      <c r="C51" s="122"/>
      <c r="D51" s="122"/>
      <c r="E51" s="236"/>
      <c r="F51" s="236"/>
      <c r="G51" s="236"/>
      <c r="H51" s="236"/>
      <c r="I51" s="236"/>
      <c r="J51" s="237"/>
      <c r="K51" s="237"/>
      <c r="L51" s="237"/>
      <c r="M51" s="237"/>
      <c r="N51" s="237"/>
      <c r="O51" s="237"/>
      <c r="P51" s="236"/>
      <c r="Q51" s="236"/>
      <c r="R51" s="225"/>
      <c r="S51" s="225"/>
      <c r="T51" s="122"/>
      <c r="U51" s="240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3"/>
      <c r="AP51" s="122"/>
      <c r="AQ51" s="122"/>
      <c r="AR51" s="122"/>
      <c r="AS51" s="122"/>
      <c r="AT51" s="122"/>
      <c r="AU51" s="122"/>
      <c r="AV51" s="122"/>
      <c r="AW51" s="122"/>
    </row>
    <row r="52" ht="15.75" customHeight="1">
      <c r="A52" s="122"/>
      <c r="B52" s="122"/>
      <c r="C52" s="122"/>
      <c r="D52" s="122"/>
      <c r="E52" s="221" t="s">
        <v>176</v>
      </c>
      <c r="F52" s="258">
        <f>SUM(F50+F40)</f>
        <v>12073.26</v>
      </c>
      <c r="G52" s="92"/>
      <c r="H52" s="258">
        <f>SUM(H50+H40)</f>
        <v>29914.8</v>
      </c>
      <c r="I52" s="92"/>
      <c r="J52" s="258">
        <f>SUM(J50+J40)</f>
        <v>80221.4</v>
      </c>
      <c r="K52" s="92"/>
      <c r="L52" s="258">
        <f>SUM(L50+L40)</f>
        <v>161823.3</v>
      </c>
      <c r="M52" s="92"/>
      <c r="N52" s="258">
        <f>SUM(N50+N40)</f>
        <v>1657852</v>
      </c>
      <c r="O52" s="92"/>
      <c r="P52" s="221"/>
      <c r="Q52" s="259">
        <f>SUM(F52:P52)</f>
        <v>1941884.76</v>
      </c>
      <c r="R52" s="225"/>
      <c r="S52" s="225"/>
      <c r="T52" s="122"/>
      <c r="U52" s="240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3"/>
      <c r="AP52" s="122"/>
      <c r="AQ52" s="122"/>
      <c r="AR52" s="122"/>
      <c r="AS52" s="122"/>
      <c r="AT52" s="122"/>
      <c r="AU52" s="122"/>
      <c r="AV52" s="122"/>
      <c r="AW52" s="122"/>
    </row>
    <row r="53" ht="15.7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260"/>
      <c r="K53" s="260"/>
      <c r="L53" s="260"/>
      <c r="M53" s="260"/>
      <c r="N53" s="260"/>
      <c r="O53" s="260"/>
      <c r="P53" s="122"/>
      <c r="Q53" s="122"/>
      <c r="R53" s="225"/>
      <c r="S53" s="225"/>
      <c r="T53" s="122"/>
      <c r="U53" s="240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3"/>
      <c r="AP53" s="122"/>
      <c r="AQ53" s="122"/>
      <c r="AR53" s="122"/>
      <c r="AS53" s="122"/>
      <c r="AT53" s="122"/>
      <c r="AU53" s="122"/>
      <c r="AV53" s="122"/>
      <c r="AW53" s="122"/>
    </row>
    <row r="54" ht="15.75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260"/>
      <c r="K54" s="260"/>
      <c r="L54" s="260"/>
      <c r="M54" s="260"/>
      <c r="N54" s="260"/>
      <c r="O54" s="260"/>
      <c r="P54" s="122"/>
      <c r="Q54" s="122"/>
      <c r="R54" s="225"/>
      <c r="S54" s="225"/>
      <c r="T54" s="122"/>
      <c r="U54" s="240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3"/>
      <c r="AP54" s="122"/>
      <c r="AQ54" s="122"/>
      <c r="AR54" s="122"/>
      <c r="AS54" s="122"/>
      <c r="AT54" s="122"/>
      <c r="AU54" s="122"/>
      <c r="AV54" s="122"/>
      <c r="AW54" s="122"/>
    </row>
    <row r="55" ht="15.75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260"/>
      <c r="K55" s="260"/>
      <c r="L55" s="260"/>
      <c r="M55" s="260"/>
      <c r="N55" s="260"/>
      <c r="O55" s="260"/>
      <c r="P55" s="122"/>
      <c r="Q55" s="122"/>
      <c r="R55" s="225"/>
      <c r="S55" s="225"/>
      <c r="T55" s="122"/>
      <c r="U55" s="240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3"/>
      <c r="AP55" s="122"/>
      <c r="AQ55" s="122"/>
      <c r="AR55" s="122"/>
      <c r="AS55" s="122"/>
      <c r="AT55" s="122"/>
      <c r="AU55" s="122"/>
      <c r="AV55" s="122"/>
      <c r="AW55" s="122"/>
    </row>
    <row r="56" ht="15.7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260"/>
      <c r="K56" s="260"/>
      <c r="L56" s="260"/>
      <c r="M56" s="260"/>
      <c r="N56" s="260"/>
      <c r="O56" s="260"/>
      <c r="P56" s="122"/>
      <c r="Q56" s="122"/>
      <c r="R56" s="225"/>
      <c r="S56" s="225"/>
      <c r="T56" s="122"/>
      <c r="U56" s="240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3"/>
      <c r="AP56" s="122"/>
      <c r="AQ56" s="122"/>
      <c r="AR56" s="122"/>
      <c r="AS56" s="122"/>
      <c r="AT56" s="122"/>
      <c r="AU56" s="122"/>
      <c r="AV56" s="122"/>
      <c r="AW56" s="122"/>
    </row>
    <row r="57" ht="15.7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260"/>
      <c r="K57" s="260"/>
      <c r="L57" s="260"/>
      <c r="M57" s="260"/>
      <c r="N57" s="260"/>
      <c r="O57" s="260"/>
      <c r="P57" s="122"/>
      <c r="Q57" s="122"/>
      <c r="R57" s="225"/>
      <c r="S57" s="225"/>
      <c r="T57" s="122"/>
      <c r="U57" s="240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3"/>
      <c r="AP57" s="122"/>
      <c r="AQ57" s="122"/>
      <c r="AR57" s="122"/>
      <c r="AS57" s="122"/>
      <c r="AT57" s="122"/>
      <c r="AU57" s="122"/>
      <c r="AV57" s="122"/>
      <c r="AW57" s="122"/>
    </row>
    <row r="58" ht="15.75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260"/>
      <c r="K58" s="260"/>
      <c r="L58" s="260"/>
      <c r="M58" s="260"/>
      <c r="N58" s="260"/>
      <c r="O58" s="260"/>
      <c r="P58" s="122"/>
      <c r="Q58" s="122"/>
      <c r="R58" s="225"/>
      <c r="S58" s="225"/>
      <c r="T58" s="122"/>
      <c r="U58" s="240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3"/>
      <c r="AP58" s="122"/>
      <c r="AQ58" s="122"/>
      <c r="AR58" s="122"/>
      <c r="AS58" s="122"/>
      <c r="AT58" s="122"/>
      <c r="AU58" s="122"/>
      <c r="AV58" s="122"/>
      <c r="AW58" s="122"/>
    </row>
    <row r="59" ht="15.7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260"/>
      <c r="K59" s="260"/>
      <c r="L59" s="260"/>
      <c r="M59" s="260"/>
      <c r="N59" s="260"/>
      <c r="O59" s="260"/>
      <c r="P59" s="122"/>
      <c r="Q59" s="122"/>
      <c r="R59" s="225"/>
      <c r="S59" s="225"/>
      <c r="T59" s="122"/>
      <c r="U59" s="240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3"/>
      <c r="AP59" s="122"/>
      <c r="AQ59" s="122"/>
      <c r="AR59" s="122"/>
      <c r="AS59" s="122"/>
      <c r="AT59" s="122"/>
      <c r="AU59" s="122"/>
      <c r="AV59" s="122"/>
      <c r="AW59" s="122"/>
    </row>
    <row r="60" ht="15.75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260"/>
      <c r="K60" s="260"/>
      <c r="L60" s="260"/>
      <c r="M60" s="260"/>
      <c r="N60" s="260"/>
      <c r="O60" s="260"/>
      <c r="P60" s="122"/>
      <c r="Q60" s="122"/>
      <c r="R60" s="225"/>
      <c r="S60" s="225"/>
      <c r="T60" s="122"/>
      <c r="U60" s="240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3"/>
      <c r="AP60" s="122"/>
      <c r="AQ60" s="122"/>
      <c r="AR60" s="122"/>
      <c r="AS60" s="122"/>
      <c r="AT60" s="122"/>
      <c r="AU60" s="122"/>
      <c r="AV60" s="122"/>
      <c r="AW60" s="122"/>
    </row>
    <row r="61" ht="15.75" customHeight="1">
      <c r="A61" s="122"/>
      <c r="B61" s="122"/>
      <c r="C61" s="122"/>
      <c r="D61" s="122"/>
      <c r="E61" s="122"/>
      <c r="F61" s="122"/>
      <c r="G61" s="122"/>
      <c r="H61" s="122"/>
      <c r="I61" s="122"/>
      <c r="J61" s="260"/>
      <c r="K61" s="260"/>
      <c r="L61" s="260"/>
      <c r="M61" s="260"/>
      <c r="N61" s="260"/>
      <c r="O61" s="260"/>
      <c r="P61" s="122"/>
      <c r="Q61" s="122"/>
      <c r="R61" s="225"/>
      <c r="S61" s="225"/>
      <c r="T61" s="122"/>
      <c r="U61" s="240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3"/>
      <c r="AP61" s="122"/>
      <c r="AQ61" s="122"/>
      <c r="AR61" s="122"/>
      <c r="AS61" s="122"/>
      <c r="AT61" s="122"/>
      <c r="AU61" s="122"/>
      <c r="AV61" s="122"/>
      <c r="AW61" s="122"/>
    </row>
    <row r="62" ht="15.75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260"/>
      <c r="K62" s="260"/>
      <c r="L62" s="260"/>
      <c r="M62" s="260"/>
      <c r="N62" s="260"/>
      <c r="O62" s="260"/>
      <c r="P62" s="122"/>
      <c r="Q62" s="122"/>
      <c r="R62" s="225"/>
      <c r="S62" s="225"/>
      <c r="T62" s="122"/>
      <c r="U62" s="240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3"/>
      <c r="AP62" s="122"/>
      <c r="AQ62" s="122"/>
      <c r="AR62" s="122"/>
      <c r="AS62" s="122"/>
      <c r="AT62" s="122"/>
      <c r="AU62" s="122"/>
      <c r="AV62" s="122"/>
      <c r="AW62" s="122"/>
    </row>
    <row r="63" ht="15.75" customHeight="1">
      <c r="A63" s="122"/>
      <c r="B63" s="122"/>
      <c r="C63" s="122"/>
      <c r="D63" s="122"/>
      <c r="E63" s="122"/>
      <c r="F63" s="122"/>
      <c r="G63" s="122"/>
      <c r="H63" s="122"/>
      <c r="I63" s="122"/>
      <c r="J63" s="260"/>
      <c r="K63" s="260"/>
      <c r="L63" s="260"/>
      <c r="M63" s="260"/>
      <c r="N63" s="260"/>
      <c r="O63" s="260"/>
      <c r="P63" s="122"/>
      <c r="Q63" s="122"/>
      <c r="R63" s="225"/>
      <c r="S63" s="225"/>
      <c r="T63" s="122"/>
      <c r="U63" s="240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3"/>
      <c r="AP63" s="122"/>
      <c r="AQ63" s="122"/>
      <c r="AR63" s="122"/>
      <c r="AS63" s="122"/>
      <c r="AT63" s="122"/>
      <c r="AU63" s="122"/>
      <c r="AV63" s="122"/>
      <c r="AW63" s="122"/>
    </row>
    <row r="64" ht="15.75" customHeight="1">
      <c r="A64" s="122"/>
      <c r="B64" s="122"/>
      <c r="C64" s="122"/>
      <c r="D64" s="122"/>
      <c r="E64" s="122"/>
      <c r="F64" s="122"/>
      <c r="G64" s="122"/>
      <c r="H64" s="122"/>
      <c r="I64" s="122"/>
      <c r="J64" s="260"/>
      <c r="K64" s="260"/>
      <c r="L64" s="260"/>
      <c r="M64" s="260"/>
      <c r="N64" s="260"/>
      <c r="O64" s="260"/>
      <c r="P64" s="122"/>
      <c r="Q64" s="122"/>
      <c r="R64" s="225"/>
      <c r="S64" s="225"/>
      <c r="T64" s="122"/>
      <c r="U64" s="240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3"/>
      <c r="AP64" s="122"/>
      <c r="AQ64" s="122"/>
      <c r="AR64" s="122"/>
      <c r="AS64" s="122"/>
      <c r="AT64" s="122"/>
      <c r="AU64" s="122"/>
      <c r="AV64" s="122"/>
      <c r="AW64" s="122"/>
    </row>
    <row r="65" ht="15.75" customHeight="1">
      <c r="A65" s="122"/>
      <c r="B65" s="122"/>
      <c r="C65" s="122"/>
      <c r="D65" s="122"/>
      <c r="E65" s="122"/>
      <c r="F65" s="122"/>
      <c r="G65" s="122"/>
      <c r="H65" s="122"/>
      <c r="I65" s="122"/>
      <c r="J65" s="260"/>
      <c r="K65" s="260"/>
      <c r="L65" s="260"/>
      <c r="M65" s="260"/>
      <c r="N65" s="260"/>
      <c r="O65" s="260"/>
      <c r="P65" s="122"/>
      <c r="Q65" s="122"/>
      <c r="R65" s="225"/>
      <c r="S65" s="225"/>
      <c r="T65" s="122"/>
      <c r="U65" s="240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3"/>
      <c r="AP65" s="122"/>
      <c r="AQ65" s="122"/>
      <c r="AR65" s="122"/>
      <c r="AS65" s="122"/>
      <c r="AT65" s="122"/>
      <c r="AU65" s="122"/>
      <c r="AV65" s="122"/>
      <c r="AW65" s="122"/>
    </row>
    <row r="66" ht="15.75" customHeight="1">
      <c r="A66" s="122"/>
      <c r="B66" s="122"/>
      <c r="C66" s="122"/>
      <c r="D66" s="122"/>
      <c r="E66" s="122"/>
      <c r="F66" s="122"/>
      <c r="G66" s="122"/>
      <c r="H66" s="122"/>
      <c r="I66" s="122"/>
      <c r="J66" s="260"/>
      <c r="K66" s="260"/>
      <c r="L66" s="260"/>
      <c r="M66" s="260"/>
      <c r="N66" s="260"/>
      <c r="O66" s="260"/>
      <c r="P66" s="122"/>
      <c r="Q66" s="122"/>
      <c r="R66" s="225"/>
      <c r="S66" s="225"/>
      <c r="T66" s="122"/>
      <c r="U66" s="240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3"/>
      <c r="AP66" s="122"/>
      <c r="AQ66" s="122"/>
      <c r="AR66" s="122"/>
      <c r="AS66" s="122"/>
      <c r="AT66" s="122"/>
      <c r="AU66" s="122"/>
      <c r="AV66" s="122"/>
      <c r="AW66" s="122"/>
    </row>
    <row r="67" ht="15.7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260"/>
      <c r="K67" s="260"/>
      <c r="L67" s="260"/>
      <c r="M67" s="260"/>
      <c r="N67" s="260"/>
      <c r="O67" s="260"/>
      <c r="P67" s="122"/>
      <c r="Q67" s="122"/>
      <c r="R67" s="225"/>
      <c r="S67" s="225"/>
      <c r="T67" s="122"/>
      <c r="U67" s="240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3"/>
      <c r="AP67" s="122"/>
      <c r="AQ67" s="122"/>
      <c r="AR67" s="122"/>
      <c r="AS67" s="122"/>
      <c r="AT67" s="122"/>
      <c r="AU67" s="122"/>
      <c r="AV67" s="122"/>
      <c r="AW67" s="122"/>
    </row>
    <row r="68" ht="15.75" customHeight="1">
      <c r="A68" s="122"/>
      <c r="B68" s="122"/>
      <c r="C68" s="122"/>
      <c r="D68" s="122"/>
      <c r="E68" s="122"/>
      <c r="F68" s="122"/>
      <c r="G68" s="122"/>
      <c r="H68" s="122"/>
      <c r="I68" s="122"/>
      <c r="J68" s="260"/>
      <c r="K68" s="260"/>
      <c r="L68" s="260"/>
      <c r="M68" s="260"/>
      <c r="N68" s="260"/>
      <c r="O68" s="260"/>
      <c r="P68" s="122"/>
      <c r="Q68" s="122"/>
      <c r="R68" s="225"/>
      <c r="S68" s="225"/>
      <c r="T68" s="122"/>
      <c r="U68" s="240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3"/>
      <c r="AP68" s="122"/>
      <c r="AQ68" s="122"/>
      <c r="AR68" s="122"/>
      <c r="AS68" s="122"/>
      <c r="AT68" s="122"/>
      <c r="AU68" s="122"/>
      <c r="AV68" s="122"/>
      <c r="AW68" s="122"/>
    </row>
    <row r="69" ht="15.75" customHeight="1">
      <c r="A69" s="122"/>
      <c r="B69" s="122"/>
      <c r="C69" s="122"/>
      <c r="D69" s="122"/>
      <c r="E69" s="122"/>
      <c r="F69" s="122"/>
      <c r="G69" s="122"/>
      <c r="H69" s="122"/>
      <c r="I69" s="122"/>
      <c r="J69" s="260"/>
      <c r="K69" s="260"/>
      <c r="L69" s="260"/>
      <c r="M69" s="260"/>
      <c r="N69" s="260"/>
      <c r="O69" s="260"/>
      <c r="P69" s="122"/>
      <c r="Q69" s="122"/>
      <c r="R69" s="225"/>
      <c r="S69" s="225"/>
      <c r="T69" s="122"/>
      <c r="U69" s="240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3"/>
      <c r="AP69" s="122"/>
      <c r="AQ69" s="122"/>
      <c r="AR69" s="122"/>
      <c r="AS69" s="122"/>
      <c r="AT69" s="122"/>
      <c r="AU69" s="122"/>
      <c r="AV69" s="122"/>
      <c r="AW69" s="122"/>
    </row>
    <row r="70" ht="15.75" customHeight="1">
      <c r="A70" s="122"/>
      <c r="B70" s="122"/>
      <c r="C70" s="122"/>
      <c r="D70" s="122"/>
      <c r="E70" s="122"/>
      <c r="F70" s="122"/>
      <c r="G70" s="122"/>
      <c r="H70" s="122"/>
      <c r="I70" s="122"/>
      <c r="J70" s="260"/>
      <c r="K70" s="260"/>
      <c r="L70" s="260"/>
      <c r="M70" s="260"/>
      <c r="N70" s="260"/>
      <c r="O70" s="260"/>
      <c r="P70" s="122"/>
      <c r="Q70" s="122"/>
      <c r="R70" s="225"/>
      <c r="S70" s="225"/>
      <c r="T70" s="122"/>
      <c r="U70" s="240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3"/>
      <c r="AP70" s="122"/>
      <c r="AQ70" s="122"/>
      <c r="AR70" s="122"/>
      <c r="AS70" s="122"/>
      <c r="AT70" s="122"/>
      <c r="AU70" s="122"/>
      <c r="AV70" s="122"/>
      <c r="AW70" s="122"/>
    </row>
    <row r="71" ht="15.75" customHeight="1">
      <c r="A71" s="122"/>
      <c r="B71" s="122"/>
      <c r="C71" s="122"/>
      <c r="D71" s="122"/>
      <c r="E71" s="122"/>
      <c r="F71" s="122"/>
      <c r="G71" s="122"/>
      <c r="H71" s="122"/>
      <c r="I71" s="122"/>
      <c r="J71" s="260"/>
      <c r="K71" s="260"/>
      <c r="L71" s="260"/>
      <c r="M71" s="260"/>
      <c r="N71" s="260"/>
      <c r="O71" s="260"/>
      <c r="P71" s="122"/>
      <c r="Q71" s="122"/>
      <c r="R71" s="225"/>
      <c r="S71" s="225"/>
      <c r="T71" s="122"/>
      <c r="U71" s="240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3"/>
      <c r="AP71" s="122"/>
      <c r="AQ71" s="122"/>
      <c r="AR71" s="122"/>
      <c r="AS71" s="122"/>
      <c r="AT71" s="122"/>
      <c r="AU71" s="122"/>
      <c r="AV71" s="122"/>
      <c r="AW71" s="122"/>
    </row>
    <row r="72" ht="15.75" customHeight="1">
      <c r="A72" s="122"/>
      <c r="B72" s="122"/>
      <c r="C72" s="122"/>
      <c r="D72" s="122"/>
      <c r="E72" s="122"/>
      <c r="F72" s="122"/>
      <c r="G72" s="122"/>
      <c r="H72" s="122"/>
      <c r="I72" s="122"/>
      <c r="J72" s="260"/>
      <c r="K72" s="260"/>
      <c r="L72" s="260"/>
      <c r="M72" s="260"/>
      <c r="N72" s="260"/>
      <c r="O72" s="260"/>
      <c r="P72" s="122"/>
      <c r="Q72" s="122"/>
      <c r="R72" s="225"/>
      <c r="S72" s="225"/>
      <c r="T72" s="122"/>
      <c r="U72" s="240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3"/>
      <c r="AP72" s="122"/>
      <c r="AQ72" s="122"/>
      <c r="AR72" s="122"/>
      <c r="AS72" s="122"/>
      <c r="AT72" s="122"/>
      <c r="AU72" s="122"/>
      <c r="AV72" s="122"/>
      <c r="AW72" s="122"/>
    </row>
    <row r="73" ht="15.7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260"/>
      <c r="K73" s="260"/>
      <c r="L73" s="260"/>
      <c r="M73" s="260"/>
      <c r="N73" s="260"/>
      <c r="O73" s="260"/>
      <c r="P73" s="122"/>
      <c r="Q73" s="122"/>
      <c r="R73" s="225"/>
      <c r="S73" s="225"/>
      <c r="T73" s="122"/>
      <c r="U73" s="240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3"/>
      <c r="AP73" s="122"/>
      <c r="AQ73" s="122"/>
      <c r="AR73" s="122"/>
      <c r="AS73" s="122"/>
      <c r="AT73" s="122"/>
      <c r="AU73" s="122"/>
      <c r="AV73" s="122"/>
      <c r="AW73" s="122"/>
    </row>
    <row r="74" ht="15.75" customHeight="1">
      <c r="A74" s="122"/>
      <c r="B74" s="122"/>
      <c r="C74" s="122"/>
      <c r="D74" s="122"/>
      <c r="E74" s="122"/>
      <c r="F74" s="122"/>
      <c r="G74" s="122"/>
      <c r="H74" s="122"/>
      <c r="I74" s="122"/>
      <c r="J74" s="260"/>
      <c r="K74" s="260"/>
      <c r="L74" s="260"/>
      <c r="M74" s="260"/>
      <c r="N74" s="260"/>
      <c r="O74" s="260"/>
      <c r="P74" s="122"/>
      <c r="Q74" s="122"/>
      <c r="R74" s="225"/>
      <c r="S74" s="225"/>
      <c r="T74" s="122"/>
      <c r="U74" s="240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3"/>
      <c r="AP74" s="122"/>
      <c r="AQ74" s="122"/>
      <c r="AR74" s="122"/>
      <c r="AS74" s="122"/>
      <c r="AT74" s="122"/>
      <c r="AU74" s="122"/>
      <c r="AV74" s="122"/>
      <c r="AW74" s="122"/>
    </row>
    <row r="75" ht="15.7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260"/>
      <c r="K75" s="260"/>
      <c r="L75" s="260"/>
      <c r="M75" s="260"/>
      <c r="N75" s="260"/>
      <c r="O75" s="260"/>
      <c r="P75" s="122"/>
      <c r="Q75" s="122"/>
      <c r="R75" s="225"/>
      <c r="S75" s="225"/>
      <c r="T75" s="122"/>
      <c r="U75" s="240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3"/>
      <c r="AP75" s="122"/>
      <c r="AQ75" s="122"/>
      <c r="AR75" s="122"/>
      <c r="AS75" s="122"/>
      <c r="AT75" s="122"/>
      <c r="AU75" s="122"/>
      <c r="AV75" s="122"/>
      <c r="AW75" s="122"/>
    </row>
    <row r="76" ht="15.7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260"/>
      <c r="K76" s="260"/>
      <c r="L76" s="260"/>
      <c r="M76" s="260"/>
      <c r="N76" s="260"/>
      <c r="O76" s="260"/>
      <c r="P76" s="122"/>
      <c r="Q76" s="122"/>
      <c r="R76" s="225"/>
      <c r="S76" s="225"/>
      <c r="T76" s="122"/>
      <c r="U76" s="240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3"/>
      <c r="AP76" s="122"/>
      <c r="AQ76" s="122"/>
      <c r="AR76" s="122"/>
      <c r="AS76" s="122"/>
      <c r="AT76" s="122"/>
      <c r="AU76" s="122"/>
      <c r="AV76" s="122"/>
      <c r="AW76" s="122"/>
    </row>
    <row r="77" ht="15.7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260"/>
      <c r="K77" s="260"/>
      <c r="L77" s="260"/>
      <c r="M77" s="260"/>
      <c r="N77" s="260"/>
      <c r="O77" s="260"/>
      <c r="P77" s="122"/>
      <c r="Q77" s="122"/>
      <c r="R77" s="225"/>
      <c r="S77" s="225"/>
      <c r="T77" s="122"/>
      <c r="U77" s="240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3"/>
      <c r="AP77" s="122"/>
      <c r="AQ77" s="122"/>
      <c r="AR77" s="122"/>
      <c r="AS77" s="122"/>
      <c r="AT77" s="122"/>
      <c r="AU77" s="122"/>
      <c r="AV77" s="122"/>
      <c r="AW77" s="122"/>
    </row>
    <row r="78" ht="15.7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260"/>
      <c r="K78" s="260"/>
      <c r="L78" s="260"/>
      <c r="M78" s="260"/>
      <c r="N78" s="260"/>
      <c r="O78" s="260"/>
      <c r="P78" s="122"/>
      <c r="Q78" s="122"/>
      <c r="R78" s="225"/>
      <c r="S78" s="225"/>
      <c r="T78" s="122"/>
      <c r="U78" s="240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3"/>
      <c r="AP78" s="122"/>
      <c r="AQ78" s="122"/>
      <c r="AR78" s="122"/>
      <c r="AS78" s="122"/>
      <c r="AT78" s="122"/>
      <c r="AU78" s="122"/>
      <c r="AV78" s="122"/>
      <c r="AW78" s="122"/>
    </row>
    <row r="79" ht="15.7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260"/>
      <c r="K79" s="260"/>
      <c r="L79" s="260"/>
      <c r="M79" s="260"/>
      <c r="N79" s="260"/>
      <c r="O79" s="260"/>
      <c r="P79" s="122"/>
      <c r="Q79" s="122"/>
      <c r="R79" s="225"/>
      <c r="S79" s="225"/>
      <c r="T79" s="122"/>
      <c r="U79" s="240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3"/>
      <c r="AP79" s="122"/>
      <c r="AQ79" s="122"/>
      <c r="AR79" s="122"/>
      <c r="AS79" s="122"/>
      <c r="AT79" s="122"/>
      <c r="AU79" s="122"/>
      <c r="AV79" s="122"/>
      <c r="AW79" s="122"/>
    </row>
    <row r="80" ht="15.7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260"/>
      <c r="K80" s="260"/>
      <c r="L80" s="260"/>
      <c r="M80" s="260"/>
      <c r="N80" s="260"/>
      <c r="O80" s="260"/>
      <c r="P80" s="122"/>
      <c r="Q80" s="122"/>
      <c r="R80" s="225"/>
      <c r="S80" s="225"/>
      <c r="T80" s="122"/>
      <c r="U80" s="240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3"/>
      <c r="AP80" s="122"/>
      <c r="AQ80" s="122"/>
      <c r="AR80" s="122"/>
      <c r="AS80" s="122"/>
      <c r="AT80" s="122"/>
      <c r="AU80" s="122"/>
      <c r="AV80" s="122"/>
      <c r="AW80" s="122"/>
    </row>
    <row r="81" ht="15.7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260"/>
      <c r="K81" s="260"/>
      <c r="L81" s="260"/>
      <c r="M81" s="260"/>
      <c r="N81" s="260"/>
      <c r="O81" s="260"/>
      <c r="P81" s="122"/>
      <c r="Q81" s="122"/>
      <c r="R81" s="225"/>
      <c r="S81" s="225"/>
      <c r="T81" s="122"/>
      <c r="U81" s="240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3"/>
      <c r="AP81" s="122"/>
      <c r="AQ81" s="122"/>
      <c r="AR81" s="122"/>
      <c r="AS81" s="122"/>
      <c r="AT81" s="122"/>
      <c r="AU81" s="122"/>
      <c r="AV81" s="122"/>
      <c r="AW81" s="122"/>
    </row>
    <row r="82" ht="15.7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260"/>
      <c r="K82" s="260"/>
      <c r="L82" s="260"/>
      <c r="M82" s="260"/>
      <c r="N82" s="260"/>
      <c r="O82" s="260"/>
      <c r="P82" s="122"/>
      <c r="Q82" s="122"/>
      <c r="R82" s="225"/>
      <c r="S82" s="225"/>
      <c r="T82" s="122"/>
      <c r="U82" s="240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3"/>
      <c r="AP82" s="122"/>
      <c r="AQ82" s="122"/>
      <c r="AR82" s="122"/>
      <c r="AS82" s="122"/>
      <c r="AT82" s="122"/>
      <c r="AU82" s="122"/>
      <c r="AV82" s="122"/>
      <c r="AW82" s="122"/>
    </row>
    <row r="83" ht="15.7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260"/>
      <c r="K83" s="260"/>
      <c r="L83" s="260"/>
      <c r="M83" s="260"/>
      <c r="N83" s="260"/>
      <c r="O83" s="260"/>
      <c r="P83" s="122"/>
      <c r="Q83" s="122"/>
      <c r="R83" s="225"/>
      <c r="S83" s="225"/>
      <c r="T83" s="122"/>
      <c r="U83" s="240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3"/>
      <c r="AP83" s="122"/>
      <c r="AQ83" s="122"/>
      <c r="AR83" s="122"/>
      <c r="AS83" s="122"/>
      <c r="AT83" s="122"/>
      <c r="AU83" s="122"/>
      <c r="AV83" s="122"/>
      <c r="AW83" s="122"/>
    </row>
    <row r="84" ht="15.7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260"/>
      <c r="K84" s="260"/>
      <c r="L84" s="260"/>
      <c r="M84" s="260"/>
      <c r="N84" s="260"/>
      <c r="O84" s="260"/>
      <c r="P84" s="122"/>
      <c r="Q84" s="122"/>
      <c r="R84" s="225"/>
      <c r="S84" s="225"/>
      <c r="T84" s="122"/>
      <c r="U84" s="240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3"/>
      <c r="AP84" s="122"/>
      <c r="AQ84" s="122"/>
      <c r="AR84" s="122"/>
      <c r="AS84" s="122"/>
      <c r="AT84" s="122"/>
      <c r="AU84" s="122"/>
      <c r="AV84" s="122"/>
      <c r="AW84" s="122"/>
    </row>
    <row r="85" ht="15.7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260"/>
      <c r="K85" s="260"/>
      <c r="L85" s="260"/>
      <c r="M85" s="260"/>
      <c r="N85" s="260"/>
      <c r="O85" s="260"/>
      <c r="P85" s="122"/>
      <c r="Q85" s="122"/>
      <c r="R85" s="225"/>
      <c r="S85" s="225"/>
      <c r="T85" s="122"/>
      <c r="U85" s="240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3"/>
      <c r="AP85" s="122"/>
      <c r="AQ85" s="122"/>
      <c r="AR85" s="122"/>
      <c r="AS85" s="122"/>
      <c r="AT85" s="122"/>
      <c r="AU85" s="122"/>
      <c r="AV85" s="122"/>
      <c r="AW85" s="122"/>
    </row>
    <row r="86" ht="15.7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260"/>
      <c r="K86" s="260"/>
      <c r="L86" s="260"/>
      <c r="M86" s="260"/>
      <c r="N86" s="260"/>
      <c r="O86" s="260"/>
      <c r="P86" s="122"/>
      <c r="Q86" s="122"/>
      <c r="R86" s="225"/>
      <c r="S86" s="225"/>
      <c r="T86" s="122"/>
      <c r="U86" s="240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3"/>
      <c r="AP86" s="122"/>
      <c r="AQ86" s="122"/>
      <c r="AR86" s="122"/>
      <c r="AS86" s="122"/>
      <c r="AT86" s="122"/>
      <c r="AU86" s="122"/>
      <c r="AV86" s="122"/>
      <c r="AW86" s="122"/>
    </row>
    <row r="87" ht="15.7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260"/>
      <c r="K87" s="260"/>
      <c r="L87" s="260"/>
      <c r="M87" s="260"/>
      <c r="N87" s="260"/>
      <c r="O87" s="260"/>
      <c r="P87" s="122"/>
      <c r="Q87" s="122"/>
      <c r="R87" s="225"/>
      <c r="S87" s="225"/>
      <c r="T87" s="122"/>
      <c r="U87" s="240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3"/>
      <c r="AP87" s="122"/>
      <c r="AQ87" s="122"/>
      <c r="AR87" s="122"/>
      <c r="AS87" s="122"/>
      <c r="AT87" s="122"/>
      <c r="AU87" s="122"/>
      <c r="AV87" s="122"/>
      <c r="AW87" s="122"/>
    </row>
    <row r="88" ht="15.7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260"/>
      <c r="K88" s="260"/>
      <c r="L88" s="260"/>
      <c r="M88" s="260"/>
      <c r="N88" s="260"/>
      <c r="O88" s="260"/>
      <c r="P88" s="122"/>
      <c r="Q88" s="122"/>
      <c r="R88" s="225"/>
      <c r="S88" s="225"/>
      <c r="T88" s="122"/>
      <c r="U88" s="240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3"/>
      <c r="AP88" s="122"/>
      <c r="AQ88" s="122"/>
      <c r="AR88" s="122"/>
      <c r="AS88" s="122"/>
      <c r="AT88" s="122"/>
      <c r="AU88" s="122"/>
      <c r="AV88" s="122"/>
      <c r="AW88" s="122"/>
    </row>
    <row r="89" ht="15.7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260"/>
      <c r="K89" s="260"/>
      <c r="L89" s="260"/>
      <c r="M89" s="260"/>
      <c r="N89" s="260"/>
      <c r="O89" s="260"/>
      <c r="P89" s="122"/>
      <c r="Q89" s="122"/>
      <c r="R89" s="225"/>
      <c r="S89" s="225"/>
      <c r="T89" s="122"/>
      <c r="U89" s="240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3"/>
      <c r="AP89" s="122"/>
      <c r="AQ89" s="122"/>
      <c r="AR89" s="122"/>
      <c r="AS89" s="122"/>
      <c r="AT89" s="122"/>
      <c r="AU89" s="122"/>
      <c r="AV89" s="122"/>
      <c r="AW89" s="122"/>
    </row>
    <row r="90" ht="15.7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260"/>
      <c r="K90" s="260"/>
      <c r="L90" s="260"/>
      <c r="M90" s="260"/>
      <c r="N90" s="260"/>
      <c r="O90" s="260"/>
      <c r="P90" s="122"/>
      <c r="Q90" s="122"/>
      <c r="R90" s="225"/>
      <c r="S90" s="225"/>
      <c r="T90" s="122"/>
      <c r="U90" s="240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3"/>
      <c r="AP90" s="122"/>
      <c r="AQ90" s="122"/>
      <c r="AR90" s="122"/>
      <c r="AS90" s="122"/>
      <c r="AT90" s="122"/>
      <c r="AU90" s="122"/>
      <c r="AV90" s="122"/>
      <c r="AW90" s="122"/>
    </row>
    <row r="91" ht="15.75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260"/>
      <c r="K91" s="260"/>
      <c r="L91" s="260"/>
      <c r="M91" s="260"/>
      <c r="N91" s="260"/>
      <c r="O91" s="260"/>
      <c r="P91" s="122"/>
      <c r="Q91" s="122"/>
      <c r="R91" s="225"/>
      <c r="S91" s="225"/>
      <c r="T91" s="122"/>
      <c r="U91" s="240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3"/>
      <c r="AP91" s="122"/>
      <c r="AQ91" s="122"/>
      <c r="AR91" s="122"/>
      <c r="AS91" s="122"/>
      <c r="AT91" s="122"/>
      <c r="AU91" s="122"/>
      <c r="AV91" s="122"/>
      <c r="AW91" s="122"/>
    </row>
    <row r="92" ht="15.7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260"/>
      <c r="K92" s="260"/>
      <c r="L92" s="260"/>
      <c r="M92" s="260"/>
      <c r="N92" s="260"/>
      <c r="O92" s="260"/>
      <c r="P92" s="122"/>
      <c r="Q92" s="122"/>
      <c r="R92" s="225"/>
      <c r="S92" s="225"/>
      <c r="T92" s="122"/>
      <c r="U92" s="240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3"/>
      <c r="AP92" s="122"/>
      <c r="AQ92" s="122"/>
      <c r="AR92" s="122"/>
      <c r="AS92" s="122"/>
      <c r="AT92" s="122"/>
      <c r="AU92" s="122"/>
      <c r="AV92" s="122"/>
      <c r="AW92" s="122"/>
    </row>
    <row r="93" ht="15.7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260"/>
      <c r="K93" s="260"/>
      <c r="L93" s="260"/>
      <c r="M93" s="260"/>
      <c r="N93" s="260"/>
      <c r="O93" s="260"/>
      <c r="P93" s="122"/>
      <c r="Q93" s="122"/>
      <c r="R93" s="225"/>
      <c r="S93" s="225"/>
      <c r="T93" s="122"/>
      <c r="U93" s="240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3"/>
      <c r="AP93" s="122"/>
      <c r="AQ93" s="122"/>
      <c r="AR93" s="122"/>
      <c r="AS93" s="122"/>
      <c r="AT93" s="122"/>
      <c r="AU93" s="122"/>
      <c r="AV93" s="122"/>
      <c r="AW93" s="122"/>
    </row>
    <row r="94" ht="15.75" customHeight="1">
      <c r="A94" s="122"/>
      <c r="B94" s="122"/>
      <c r="C94" s="122"/>
      <c r="D94" s="122"/>
      <c r="E94" s="122"/>
      <c r="F94" s="122"/>
      <c r="G94" s="122"/>
      <c r="H94" s="122"/>
      <c r="I94" s="122"/>
      <c r="J94" s="260"/>
      <c r="K94" s="260"/>
      <c r="L94" s="260"/>
      <c r="M94" s="260"/>
      <c r="N94" s="260"/>
      <c r="O94" s="260"/>
      <c r="P94" s="122"/>
      <c r="Q94" s="122"/>
      <c r="R94" s="225"/>
      <c r="S94" s="225"/>
      <c r="T94" s="122"/>
      <c r="U94" s="240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3"/>
      <c r="AP94" s="122"/>
      <c r="AQ94" s="122"/>
      <c r="AR94" s="122"/>
      <c r="AS94" s="122"/>
      <c r="AT94" s="122"/>
      <c r="AU94" s="122"/>
      <c r="AV94" s="122"/>
      <c r="AW94" s="122"/>
    </row>
    <row r="95" ht="15.75" customHeight="1">
      <c r="A95" s="122"/>
      <c r="B95" s="122"/>
      <c r="C95" s="122"/>
      <c r="D95" s="122"/>
      <c r="E95" s="122"/>
      <c r="F95" s="122"/>
      <c r="G95" s="122"/>
      <c r="H95" s="122"/>
      <c r="I95" s="122"/>
      <c r="J95" s="260"/>
      <c r="K95" s="260"/>
      <c r="L95" s="260"/>
      <c r="M95" s="260"/>
      <c r="N95" s="260"/>
      <c r="O95" s="260"/>
      <c r="P95" s="122"/>
      <c r="Q95" s="122"/>
      <c r="R95" s="225"/>
      <c r="S95" s="225"/>
      <c r="T95" s="122"/>
      <c r="U95" s="240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3"/>
      <c r="AP95" s="122"/>
      <c r="AQ95" s="122"/>
      <c r="AR95" s="122"/>
      <c r="AS95" s="122"/>
      <c r="AT95" s="122"/>
      <c r="AU95" s="122"/>
      <c r="AV95" s="122"/>
      <c r="AW95" s="122"/>
    </row>
    <row r="96" ht="15.7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260"/>
      <c r="K96" s="260"/>
      <c r="L96" s="260"/>
      <c r="M96" s="260"/>
      <c r="N96" s="260"/>
      <c r="O96" s="260"/>
      <c r="P96" s="122"/>
      <c r="Q96" s="122"/>
      <c r="R96" s="225"/>
      <c r="S96" s="225"/>
      <c r="T96" s="122"/>
      <c r="U96" s="240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3"/>
      <c r="AP96" s="122"/>
      <c r="AQ96" s="122"/>
      <c r="AR96" s="122"/>
      <c r="AS96" s="122"/>
      <c r="AT96" s="122"/>
      <c r="AU96" s="122"/>
      <c r="AV96" s="122"/>
      <c r="AW96" s="122"/>
    </row>
    <row r="97" ht="15.7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260"/>
      <c r="K97" s="260"/>
      <c r="L97" s="260"/>
      <c r="M97" s="260"/>
      <c r="N97" s="260"/>
      <c r="O97" s="260"/>
      <c r="P97" s="122"/>
      <c r="Q97" s="122"/>
      <c r="R97" s="225"/>
      <c r="S97" s="225"/>
      <c r="T97" s="122"/>
      <c r="U97" s="240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3"/>
      <c r="AP97" s="122"/>
      <c r="AQ97" s="122"/>
      <c r="AR97" s="122"/>
      <c r="AS97" s="122"/>
      <c r="AT97" s="122"/>
      <c r="AU97" s="122"/>
      <c r="AV97" s="122"/>
      <c r="AW97" s="122"/>
    </row>
    <row r="98" ht="15.7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260"/>
      <c r="K98" s="260"/>
      <c r="L98" s="260"/>
      <c r="M98" s="260"/>
      <c r="N98" s="260"/>
      <c r="O98" s="260"/>
      <c r="P98" s="122"/>
      <c r="Q98" s="122"/>
      <c r="R98" s="225"/>
      <c r="S98" s="225"/>
      <c r="T98" s="122"/>
      <c r="U98" s="240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3"/>
      <c r="AP98" s="122"/>
      <c r="AQ98" s="122"/>
      <c r="AR98" s="122"/>
      <c r="AS98" s="122"/>
      <c r="AT98" s="122"/>
      <c r="AU98" s="122"/>
      <c r="AV98" s="122"/>
      <c r="AW98" s="122"/>
    </row>
    <row r="99" ht="15.7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260"/>
      <c r="K99" s="260"/>
      <c r="L99" s="260"/>
      <c r="M99" s="260"/>
      <c r="N99" s="260"/>
      <c r="O99" s="260"/>
      <c r="P99" s="122"/>
      <c r="Q99" s="122"/>
      <c r="R99" s="225"/>
      <c r="S99" s="225"/>
      <c r="T99" s="122"/>
      <c r="U99" s="240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3"/>
      <c r="AP99" s="122"/>
      <c r="AQ99" s="122"/>
      <c r="AR99" s="122"/>
      <c r="AS99" s="122"/>
      <c r="AT99" s="122"/>
      <c r="AU99" s="122"/>
      <c r="AV99" s="122"/>
      <c r="AW99" s="122"/>
    </row>
    <row r="100" ht="15.7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260"/>
      <c r="K100" s="260"/>
      <c r="L100" s="260"/>
      <c r="M100" s="260"/>
      <c r="N100" s="260"/>
      <c r="O100" s="260"/>
      <c r="P100" s="122"/>
      <c r="Q100" s="122"/>
      <c r="R100" s="225"/>
      <c r="S100" s="225"/>
      <c r="T100" s="122"/>
      <c r="U100" s="240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3"/>
      <c r="AP100" s="122"/>
      <c r="AQ100" s="122"/>
      <c r="AR100" s="122"/>
      <c r="AS100" s="122"/>
      <c r="AT100" s="122"/>
      <c r="AU100" s="122"/>
      <c r="AV100" s="122"/>
      <c r="AW100" s="122"/>
    </row>
    <row r="101" ht="15.7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260"/>
      <c r="K101" s="260"/>
      <c r="L101" s="260"/>
      <c r="M101" s="260"/>
      <c r="N101" s="260"/>
      <c r="O101" s="260"/>
      <c r="P101" s="122"/>
      <c r="Q101" s="122"/>
      <c r="R101" s="225"/>
      <c r="S101" s="225"/>
      <c r="T101" s="122"/>
      <c r="U101" s="240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3"/>
      <c r="AP101" s="122"/>
      <c r="AQ101" s="122"/>
      <c r="AR101" s="122"/>
      <c r="AS101" s="122"/>
      <c r="AT101" s="122"/>
      <c r="AU101" s="122"/>
      <c r="AV101" s="122"/>
      <c r="AW101" s="122"/>
    </row>
    <row r="102" ht="15.7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260"/>
      <c r="K102" s="260"/>
      <c r="L102" s="260"/>
      <c r="M102" s="260"/>
      <c r="N102" s="260"/>
      <c r="O102" s="260"/>
      <c r="P102" s="122"/>
      <c r="Q102" s="122"/>
      <c r="R102" s="225"/>
      <c r="S102" s="225"/>
      <c r="T102" s="122"/>
      <c r="U102" s="240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3"/>
      <c r="AP102" s="122"/>
      <c r="AQ102" s="122"/>
      <c r="AR102" s="122"/>
      <c r="AS102" s="122"/>
      <c r="AT102" s="122"/>
      <c r="AU102" s="122"/>
      <c r="AV102" s="122"/>
      <c r="AW102" s="122"/>
    </row>
    <row r="103" ht="15.7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260"/>
      <c r="K103" s="260"/>
      <c r="L103" s="260"/>
      <c r="M103" s="260"/>
      <c r="N103" s="260"/>
      <c r="O103" s="260"/>
      <c r="P103" s="122"/>
      <c r="Q103" s="122"/>
      <c r="R103" s="225"/>
      <c r="S103" s="225"/>
      <c r="T103" s="122"/>
      <c r="U103" s="240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3"/>
      <c r="AP103" s="122"/>
      <c r="AQ103" s="122"/>
      <c r="AR103" s="122"/>
      <c r="AS103" s="122"/>
      <c r="AT103" s="122"/>
      <c r="AU103" s="122"/>
      <c r="AV103" s="122"/>
      <c r="AW103" s="122"/>
    </row>
    <row r="104" ht="15.7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260"/>
      <c r="K104" s="260"/>
      <c r="L104" s="260"/>
      <c r="M104" s="260"/>
      <c r="N104" s="260"/>
      <c r="O104" s="260"/>
      <c r="P104" s="122"/>
      <c r="Q104" s="122"/>
      <c r="R104" s="225"/>
      <c r="S104" s="225"/>
      <c r="T104" s="122"/>
      <c r="U104" s="240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3"/>
      <c r="AP104" s="122"/>
      <c r="AQ104" s="122"/>
      <c r="AR104" s="122"/>
      <c r="AS104" s="122"/>
      <c r="AT104" s="122"/>
      <c r="AU104" s="122"/>
      <c r="AV104" s="122"/>
      <c r="AW104" s="122"/>
    </row>
    <row r="105" ht="15.7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260"/>
      <c r="K105" s="260"/>
      <c r="L105" s="260"/>
      <c r="M105" s="260"/>
      <c r="N105" s="260"/>
      <c r="O105" s="260"/>
      <c r="P105" s="122"/>
      <c r="Q105" s="122"/>
      <c r="R105" s="225"/>
      <c r="S105" s="225"/>
      <c r="T105" s="122"/>
      <c r="U105" s="240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3"/>
      <c r="AP105" s="122"/>
      <c r="AQ105" s="122"/>
      <c r="AR105" s="122"/>
      <c r="AS105" s="122"/>
      <c r="AT105" s="122"/>
      <c r="AU105" s="122"/>
      <c r="AV105" s="122"/>
      <c r="AW105" s="122"/>
    </row>
    <row r="106" ht="15.7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260"/>
      <c r="K106" s="260"/>
      <c r="L106" s="260"/>
      <c r="M106" s="260"/>
      <c r="N106" s="260"/>
      <c r="O106" s="260"/>
      <c r="P106" s="122"/>
      <c r="Q106" s="122"/>
      <c r="R106" s="225"/>
      <c r="S106" s="225"/>
      <c r="T106" s="122"/>
      <c r="U106" s="240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3"/>
      <c r="AP106" s="122"/>
      <c r="AQ106" s="122"/>
      <c r="AR106" s="122"/>
      <c r="AS106" s="122"/>
      <c r="AT106" s="122"/>
      <c r="AU106" s="122"/>
      <c r="AV106" s="122"/>
      <c r="AW106" s="122"/>
    </row>
    <row r="107" ht="15.7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260"/>
      <c r="K107" s="260"/>
      <c r="L107" s="260"/>
      <c r="M107" s="260"/>
      <c r="N107" s="260"/>
      <c r="O107" s="260"/>
      <c r="P107" s="122"/>
      <c r="Q107" s="122"/>
      <c r="R107" s="225"/>
      <c r="S107" s="225"/>
      <c r="T107" s="122"/>
      <c r="U107" s="240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3"/>
      <c r="AP107" s="122"/>
      <c r="AQ107" s="122"/>
      <c r="AR107" s="122"/>
      <c r="AS107" s="122"/>
      <c r="AT107" s="122"/>
      <c r="AU107" s="122"/>
      <c r="AV107" s="122"/>
      <c r="AW107" s="122"/>
    </row>
    <row r="108" ht="15.7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260"/>
      <c r="K108" s="260"/>
      <c r="L108" s="260"/>
      <c r="M108" s="260"/>
      <c r="N108" s="260"/>
      <c r="O108" s="260"/>
      <c r="P108" s="122"/>
      <c r="Q108" s="122"/>
      <c r="R108" s="225"/>
      <c r="S108" s="225"/>
      <c r="T108" s="122"/>
      <c r="U108" s="240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3"/>
      <c r="AP108" s="122"/>
      <c r="AQ108" s="122"/>
      <c r="AR108" s="122"/>
      <c r="AS108" s="122"/>
      <c r="AT108" s="122"/>
      <c r="AU108" s="122"/>
      <c r="AV108" s="122"/>
      <c r="AW108" s="122"/>
    </row>
    <row r="109" ht="15.7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260"/>
      <c r="K109" s="260"/>
      <c r="L109" s="260"/>
      <c r="M109" s="260"/>
      <c r="N109" s="260"/>
      <c r="O109" s="260"/>
      <c r="P109" s="122"/>
      <c r="Q109" s="122"/>
      <c r="R109" s="225"/>
      <c r="S109" s="225"/>
      <c r="T109" s="122"/>
      <c r="U109" s="240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3"/>
      <c r="AP109" s="122"/>
      <c r="AQ109" s="122"/>
      <c r="AR109" s="122"/>
      <c r="AS109" s="122"/>
      <c r="AT109" s="122"/>
      <c r="AU109" s="122"/>
      <c r="AV109" s="122"/>
      <c r="AW109" s="122"/>
    </row>
    <row r="110" ht="15.7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260"/>
      <c r="K110" s="260"/>
      <c r="L110" s="260"/>
      <c r="M110" s="260"/>
      <c r="N110" s="260"/>
      <c r="O110" s="260"/>
      <c r="P110" s="122"/>
      <c r="Q110" s="122"/>
      <c r="R110" s="225"/>
      <c r="S110" s="225"/>
      <c r="T110" s="122"/>
      <c r="U110" s="240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3"/>
      <c r="AP110" s="122"/>
      <c r="AQ110" s="122"/>
      <c r="AR110" s="122"/>
      <c r="AS110" s="122"/>
      <c r="AT110" s="122"/>
      <c r="AU110" s="122"/>
      <c r="AV110" s="122"/>
      <c r="AW110" s="122"/>
    </row>
    <row r="111" ht="15.7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260"/>
      <c r="K111" s="260"/>
      <c r="L111" s="260"/>
      <c r="M111" s="260"/>
      <c r="N111" s="260"/>
      <c r="O111" s="260"/>
      <c r="P111" s="122"/>
      <c r="Q111" s="122"/>
      <c r="R111" s="225"/>
      <c r="S111" s="225"/>
      <c r="T111" s="122"/>
      <c r="U111" s="240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22"/>
      <c r="AO111" s="123"/>
      <c r="AP111" s="122"/>
      <c r="AQ111" s="122"/>
      <c r="AR111" s="122"/>
      <c r="AS111" s="122"/>
      <c r="AT111" s="122"/>
      <c r="AU111" s="122"/>
      <c r="AV111" s="122"/>
      <c r="AW111" s="122"/>
    </row>
    <row r="112" ht="15.7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260"/>
      <c r="K112" s="260"/>
      <c r="L112" s="260"/>
      <c r="M112" s="260"/>
      <c r="N112" s="260"/>
      <c r="O112" s="260"/>
      <c r="P112" s="122"/>
      <c r="Q112" s="122"/>
      <c r="R112" s="225"/>
      <c r="S112" s="225"/>
      <c r="T112" s="122"/>
      <c r="U112" s="240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3"/>
      <c r="AP112" s="122"/>
      <c r="AQ112" s="122"/>
      <c r="AR112" s="122"/>
      <c r="AS112" s="122"/>
      <c r="AT112" s="122"/>
      <c r="AU112" s="122"/>
      <c r="AV112" s="122"/>
      <c r="AW112" s="122"/>
    </row>
    <row r="113" ht="15.7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260"/>
      <c r="K113" s="260"/>
      <c r="L113" s="260"/>
      <c r="M113" s="260"/>
      <c r="N113" s="260"/>
      <c r="O113" s="260"/>
      <c r="P113" s="122"/>
      <c r="Q113" s="122"/>
      <c r="R113" s="225"/>
      <c r="S113" s="225"/>
      <c r="T113" s="122"/>
      <c r="U113" s="240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3"/>
      <c r="AP113" s="122"/>
      <c r="AQ113" s="122"/>
      <c r="AR113" s="122"/>
      <c r="AS113" s="122"/>
      <c r="AT113" s="122"/>
      <c r="AU113" s="122"/>
      <c r="AV113" s="122"/>
      <c r="AW113" s="122"/>
    </row>
    <row r="114" ht="15.7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260"/>
      <c r="K114" s="260"/>
      <c r="L114" s="260"/>
      <c r="M114" s="260"/>
      <c r="N114" s="260"/>
      <c r="O114" s="260"/>
      <c r="P114" s="122"/>
      <c r="Q114" s="122"/>
      <c r="R114" s="225"/>
      <c r="S114" s="225"/>
      <c r="T114" s="122"/>
      <c r="U114" s="240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22"/>
      <c r="AO114" s="123"/>
      <c r="AP114" s="122"/>
      <c r="AQ114" s="122"/>
      <c r="AR114" s="122"/>
      <c r="AS114" s="122"/>
      <c r="AT114" s="122"/>
      <c r="AU114" s="122"/>
      <c r="AV114" s="122"/>
      <c r="AW114" s="122"/>
    </row>
    <row r="115" ht="15.7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260"/>
      <c r="K115" s="260"/>
      <c r="L115" s="260"/>
      <c r="M115" s="260"/>
      <c r="N115" s="260"/>
      <c r="O115" s="260"/>
      <c r="P115" s="122"/>
      <c r="Q115" s="122"/>
      <c r="R115" s="225"/>
      <c r="S115" s="225"/>
      <c r="T115" s="122"/>
      <c r="U115" s="240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22"/>
      <c r="AO115" s="123"/>
      <c r="AP115" s="122"/>
      <c r="AQ115" s="122"/>
      <c r="AR115" s="122"/>
      <c r="AS115" s="122"/>
      <c r="AT115" s="122"/>
      <c r="AU115" s="122"/>
      <c r="AV115" s="122"/>
      <c r="AW115" s="122"/>
    </row>
    <row r="116" ht="15.7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260"/>
      <c r="K116" s="260"/>
      <c r="L116" s="260"/>
      <c r="M116" s="260"/>
      <c r="N116" s="260"/>
      <c r="O116" s="260"/>
      <c r="P116" s="122"/>
      <c r="Q116" s="122"/>
      <c r="R116" s="225"/>
      <c r="S116" s="225"/>
      <c r="T116" s="122"/>
      <c r="U116" s="240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22"/>
      <c r="AO116" s="123"/>
      <c r="AP116" s="122"/>
      <c r="AQ116" s="122"/>
      <c r="AR116" s="122"/>
      <c r="AS116" s="122"/>
      <c r="AT116" s="122"/>
      <c r="AU116" s="122"/>
      <c r="AV116" s="122"/>
      <c r="AW116" s="122"/>
    </row>
    <row r="117" ht="15.7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260"/>
      <c r="K117" s="260"/>
      <c r="L117" s="260"/>
      <c r="M117" s="260"/>
      <c r="N117" s="260"/>
      <c r="O117" s="260"/>
      <c r="P117" s="122"/>
      <c r="Q117" s="122"/>
      <c r="R117" s="225"/>
      <c r="S117" s="225"/>
      <c r="T117" s="122"/>
      <c r="U117" s="240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22"/>
      <c r="AO117" s="123"/>
      <c r="AP117" s="122"/>
      <c r="AQ117" s="122"/>
      <c r="AR117" s="122"/>
      <c r="AS117" s="122"/>
      <c r="AT117" s="122"/>
      <c r="AU117" s="122"/>
      <c r="AV117" s="122"/>
      <c r="AW117" s="122"/>
    </row>
    <row r="118" ht="15.7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260"/>
      <c r="K118" s="260"/>
      <c r="L118" s="260"/>
      <c r="M118" s="260"/>
      <c r="N118" s="260"/>
      <c r="O118" s="260"/>
      <c r="P118" s="122"/>
      <c r="Q118" s="122"/>
      <c r="R118" s="225"/>
      <c r="S118" s="225"/>
      <c r="T118" s="122"/>
      <c r="U118" s="240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22"/>
      <c r="AO118" s="123"/>
      <c r="AP118" s="122"/>
      <c r="AQ118" s="122"/>
      <c r="AR118" s="122"/>
      <c r="AS118" s="122"/>
      <c r="AT118" s="122"/>
      <c r="AU118" s="122"/>
      <c r="AV118" s="122"/>
      <c r="AW118" s="122"/>
    </row>
    <row r="119" ht="15.75" customHeight="1">
      <c r="A119" s="122"/>
      <c r="B119" s="122"/>
      <c r="C119" s="122"/>
      <c r="D119" s="122"/>
      <c r="E119" s="122"/>
      <c r="F119" s="122"/>
      <c r="G119" s="122"/>
      <c r="H119" s="122"/>
      <c r="I119" s="122"/>
      <c r="J119" s="260"/>
      <c r="K119" s="260"/>
      <c r="L119" s="260"/>
      <c r="M119" s="260"/>
      <c r="N119" s="260"/>
      <c r="O119" s="260"/>
      <c r="P119" s="122"/>
      <c r="Q119" s="122"/>
      <c r="R119" s="225"/>
      <c r="S119" s="225"/>
      <c r="T119" s="122"/>
      <c r="U119" s="240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122"/>
      <c r="AO119" s="123"/>
      <c r="AP119" s="122"/>
      <c r="AQ119" s="122"/>
      <c r="AR119" s="122"/>
      <c r="AS119" s="122"/>
      <c r="AT119" s="122"/>
      <c r="AU119" s="122"/>
      <c r="AV119" s="122"/>
      <c r="AW119" s="122"/>
    </row>
    <row r="120" ht="15.75" customHeight="1">
      <c r="A120" s="122"/>
      <c r="B120" s="122"/>
      <c r="C120" s="122"/>
      <c r="D120" s="122"/>
      <c r="E120" s="122"/>
      <c r="F120" s="122"/>
      <c r="G120" s="122"/>
      <c r="H120" s="122"/>
      <c r="I120" s="122"/>
      <c r="J120" s="260"/>
      <c r="K120" s="260"/>
      <c r="L120" s="260"/>
      <c r="M120" s="260"/>
      <c r="N120" s="260"/>
      <c r="O120" s="260"/>
      <c r="P120" s="122"/>
      <c r="Q120" s="122"/>
      <c r="R120" s="225"/>
      <c r="S120" s="225"/>
      <c r="T120" s="122"/>
      <c r="U120" s="240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3"/>
      <c r="AP120" s="122"/>
      <c r="AQ120" s="122"/>
      <c r="AR120" s="122"/>
      <c r="AS120" s="122"/>
      <c r="AT120" s="122"/>
      <c r="AU120" s="122"/>
      <c r="AV120" s="122"/>
      <c r="AW120" s="122"/>
    </row>
    <row r="121" ht="15.75" customHeight="1">
      <c r="A121" s="122"/>
      <c r="B121" s="122"/>
      <c r="C121" s="122"/>
      <c r="D121" s="122"/>
      <c r="E121" s="122"/>
      <c r="F121" s="122"/>
      <c r="G121" s="122"/>
      <c r="H121" s="122"/>
      <c r="I121" s="122"/>
      <c r="J121" s="260"/>
      <c r="K121" s="260"/>
      <c r="L121" s="260"/>
      <c r="M121" s="260"/>
      <c r="N121" s="260"/>
      <c r="O121" s="260"/>
      <c r="P121" s="122"/>
      <c r="Q121" s="122"/>
      <c r="R121" s="225"/>
      <c r="S121" s="225"/>
      <c r="T121" s="122"/>
      <c r="U121" s="240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3"/>
      <c r="AP121" s="122"/>
      <c r="AQ121" s="122"/>
      <c r="AR121" s="122"/>
      <c r="AS121" s="122"/>
      <c r="AT121" s="122"/>
      <c r="AU121" s="122"/>
      <c r="AV121" s="122"/>
      <c r="AW121" s="122"/>
    </row>
    <row r="122" ht="15.75" customHeight="1">
      <c r="A122" s="122"/>
      <c r="B122" s="122"/>
      <c r="C122" s="122"/>
      <c r="D122" s="122"/>
      <c r="E122" s="122"/>
      <c r="F122" s="122"/>
      <c r="G122" s="122"/>
      <c r="H122" s="122"/>
      <c r="I122" s="122"/>
      <c r="J122" s="260"/>
      <c r="K122" s="260"/>
      <c r="L122" s="260"/>
      <c r="M122" s="260"/>
      <c r="N122" s="260"/>
      <c r="O122" s="260"/>
      <c r="P122" s="122"/>
      <c r="Q122" s="122"/>
      <c r="R122" s="225"/>
      <c r="S122" s="225"/>
      <c r="T122" s="122"/>
      <c r="U122" s="240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3"/>
      <c r="AP122" s="122"/>
      <c r="AQ122" s="122"/>
      <c r="AR122" s="122"/>
      <c r="AS122" s="122"/>
      <c r="AT122" s="122"/>
      <c r="AU122" s="122"/>
      <c r="AV122" s="122"/>
      <c r="AW122" s="122"/>
    </row>
    <row r="123" ht="15.75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260"/>
      <c r="K123" s="260"/>
      <c r="L123" s="260"/>
      <c r="M123" s="260"/>
      <c r="N123" s="260"/>
      <c r="O123" s="260"/>
      <c r="P123" s="122"/>
      <c r="Q123" s="122"/>
      <c r="R123" s="225"/>
      <c r="S123" s="225"/>
      <c r="T123" s="122"/>
      <c r="U123" s="240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3"/>
      <c r="AP123" s="122"/>
      <c r="AQ123" s="122"/>
      <c r="AR123" s="122"/>
      <c r="AS123" s="122"/>
      <c r="AT123" s="122"/>
      <c r="AU123" s="122"/>
      <c r="AV123" s="122"/>
      <c r="AW123" s="122"/>
    </row>
    <row r="124" ht="15.75" customHeight="1">
      <c r="A124" s="122"/>
      <c r="B124" s="122"/>
      <c r="C124" s="122"/>
      <c r="D124" s="122"/>
      <c r="E124" s="122"/>
      <c r="F124" s="122"/>
      <c r="G124" s="122"/>
      <c r="H124" s="122"/>
      <c r="I124" s="122"/>
      <c r="J124" s="260"/>
      <c r="K124" s="260"/>
      <c r="L124" s="260"/>
      <c r="M124" s="260"/>
      <c r="N124" s="260"/>
      <c r="O124" s="260"/>
      <c r="P124" s="122"/>
      <c r="Q124" s="122"/>
      <c r="R124" s="225"/>
      <c r="S124" s="225"/>
      <c r="T124" s="122"/>
      <c r="U124" s="240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123"/>
      <c r="AP124" s="122"/>
      <c r="AQ124" s="122"/>
      <c r="AR124" s="122"/>
      <c r="AS124" s="122"/>
      <c r="AT124" s="122"/>
      <c r="AU124" s="122"/>
      <c r="AV124" s="122"/>
      <c r="AW124" s="122"/>
    </row>
    <row r="125" ht="15.75" customHeight="1">
      <c r="A125" s="122"/>
      <c r="B125" s="122"/>
      <c r="C125" s="122"/>
      <c r="D125" s="122"/>
      <c r="E125" s="122"/>
      <c r="F125" s="122"/>
      <c r="G125" s="122"/>
      <c r="H125" s="122"/>
      <c r="I125" s="122"/>
      <c r="J125" s="260"/>
      <c r="K125" s="260"/>
      <c r="L125" s="260"/>
      <c r="M125" s="260"/>
      <c r="N125" s="260"/>
      <c r="O125" s="260"/>
      <c r="P125" s="122"/>
      <c r="Q125" s="122"/>
      <c r="R125" s="225"/>
      <c r="S125" s="225"/>
      <c r="T125" s="122"/>
      <c r="U125" s="240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3"/>
      <c r="AP125" s="122"/>
      <c r="AQ125" s="122"/>
      <c r="AR125" s="122"/>
      <c r="AS125" s="122"/>
      <c r="AT125" s="122"/>
      <c r="AU125" s="122"/>
      <c r="AV125" s="122"/>
      <c r="AW125" s="122"/>
    </row>
    <row r="126" ht="15.75" customHeight="1">
      <c r="A126" s="122"/>
      <c r="B126" s="122"/>
      <c r="C126" s="122"/>
      <c r="D126" s="122"/>
      <c r="E126" s="122"/>
      <c r="F126" s="122"/>
      <c r="G126" s="122"/>
      <c r="H126" s="122"/>
      <c r="I126" s="122"/>
      <c r="J126" s="260"/>
      <c r="K126" s="260"/>
      <c r="L126" s="260"/>
      <c r="M126" s="260"/>
      <c r="N126" s="260"/>
      <c r="O126" s="260"/>
      <c r="P126" s="122"/>
      <c r="Q126" s="122"/>
      <c r="R126" s="225"/>
      <c r="S126" s="225"/>
      <c r="T126" s="122"/>
      <c r="U126" s="240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3"/>
      <c r="AP126" s="122"/>
      <c r="AQ126" s="122"/>
      <c r="AR126" s="122"/>
      <c r="AS126" s="122"/>
      <c r="AT126" s="122"/>
      <c r="AU126" s="122"/>
      <c r="AV126" s="122"/>
      <c r="AW126" s="122"/>
    </row>
    <row r="127" ht="15.75" customHeight="1">
      <c r="A127" s="122"/>
      <c r="B127" s="122"/>
      <c r="C127" s="122"/>
      <c r="D127" s="122"/>
      <c r="E127" s="122"/>
      <c r="F127" s="122"/>
      <c r="G127" s="122"/>
      <c r="H127" s="122"/>
      <c r="I127" s="122"/>
      <c r="J127" s="260"/>
      <c r="K127" s="260"/>
      <c r="L127" s="260"/>
      <c r="M127" s="260"/>
      <c r="N127" s="260"/>
      <c r="O127" s="260"/>
      <c r="P127" s="122"/>
      <c r="Q127" s="122"/>
      <c r="R127" s="225"/>
      <c r="S127" s="225"/>
      <c r="T127" s="122"/>
      <c r="U127" s="240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2"/>
      <c r="AO127" s="123"/>
      <c r="AP127" s="122"/>
      <c r="AQ127" s="122"/>
      <c r="AR127" s="122"/>
      <c r="AS127" s="122"/>
      <c r="AT127" s="122"/>
      <c r="AU127" s="122"/>
      <c r="AV127" s="122"/>
      <c r="AW127" s="122"/>
    </row>
    <row r="128" ht="15.75" customHeight="1">
      <c r="A128" s="122"/>
      <c r="B128" s="122"/>
      <c r="C128" s="122"/>
      <c r="D128" s="122"/>
      <c r="E128" s="122"/>
      <c r="F128" s="122"/>
      <c r="G128" s="122"/>
      <c r="H128" s="122"/>
      <c r="I128" s="122"/>
      <c r="J128" s="260"/>
      <c r="K128" s="260"/>
      <c r="L128" s="260"/>
      <c r="M128" s="260"/>
      <c r="N128" s="260"/>
      <c r="O128" s="260"/>
      <c r="P128" s="122"/>
      <c r="Q128" s="122"/>
      <c r="R128" s="225"/>
      <c r="S128" s="225"/>
      <c r="T128" s="122"/>
      <c r="U128" s="240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122"/>
      <c r="AO128" s="123"/>
      <c r="AP128" s="122"/>
      <c r="AQ128" s="122"/>
      <c r="AR128" s="122"/>
      <c r="AS128" s="122"/>
      <c r="AT128" s="122"/>
      <c r="AU128" s="122"/>
      <c r="AV128" s="122"/>
      <c r="AW128" s="122"/>
    </row>
    <row r="129" ht="15.75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260"/>
      <c r="K129" s="260"/>
      <c r="L129" s="260"/>
      <c r="M129" s="260"/>
      <c r="N129" s="260"/>
      <c r="O129" s="260"/>
      <c r="P129" s="122"/>
      <c r="Q129" s="122"/>
      <c r="R129" s="225"/>
      <c r="S129" s="225"/>
      <c r="T129" s="122"/>
      <c r="U129" s="240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22"/>
      <c r="AO129" s="123"/>
      <c r="AP129" s="122"/>
      <c r="AQ129" s="122"/>
      <c r="AR129" s="122"/>
      <c r="AS129" s="122"/>
      <c r="AT129" s="122"/>
      <c r="AU129" s="122"/>
      <c r="AV129" s="122"/>
      <c r="AW129" s="122"/>
    </row>
    <row r="130" ht="15.75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260"/>
      <c r="K130" s="260"/>
      <c r="L130" s="260"/>
      <c r="M130" s="260"/>
      <c r="N130" s="260"/>
      <c r="O130" s="260"/>
      <c r="P130" s="122"/>
      <c r="Q130" s="122"/>
      <c r="R130" s="225"/>
      <c r="S130" s="225"/>
      <c r="T130" s="122"/>
      <c r="U130" s="240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122"/>
      <c r="AO130" s="123"/>
      <c r="AP130" s="122"/>
      <c r="AQ130" s="122"/>
      <c r="AR130" s="122"/>
      <c r="AS130" s="122"/>
      <c r="AT130" s="122"/>
      <c r="AU130" s="122"/>
      <c r="AV130" s="122"/>
      <c r="AW130" s="122"/>
    </row>
    <row r="131" ht="15.75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260"/>
      <c r="K131" s="260"/>
      <c r="L131" s="260"/>
      <c r="M131" s="260"/>
      <c r="N131" s="260"/>
      <c r="O131" s="260"/>
      <c r="P131" s="122"/>
      <c r="Q131" s="122"/>
      <c r="R131" s="225"/>
      <c r="S131" s="225"/>
      <c r="T131" s="122"/>
      <c r="U131" s="240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  <c r="AK131" s="122"/>
      <c r="AL131" s="122"/>
      <c r="AM131" s="122"/>
      <c r="AN131" s="122"/>
      <c r="AO131" s="123"/>
      <c r="AP131" s="122"/>
      <c r="AQ131" s="122"/>
      <c r="AR131" s="122"/>
      <c r="AS131" s="122"/>
      <c r="AT131" s="122"/>
      <c r="AU131" s="122"/>
      <c r="AV131" s="122"/>
      <c r="AW131" s="122"/>
    </row>
    <row r="132" ht="15.75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260"/>
      <c r="K132" s="260"/>
      <c r="L132" s="260"/>
      <c r="M132" s="260"/>
      <c r="N132" s="260"/>
      <c r="O132" s="260"/>
      <c r="P132" s="122"/>
      <c r="Q132" s="122"/>
      <c r="R132" s="225"/>
      <c r="S132" s="225"/>
      <c r="T132" s="122"/>
      <c r="U132" s="240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22"/>
      <c r="AO132" s="123"/>
      <c r="AP132" s="122"/>
      <c r="AQ132" s="122"/>
      <c r="AR132" s="122"/>
      <c r="AS132" s="122"/>
      <c r="AT132" s="122"/>
      <c r="AU132" s="122"/>
      <c r="AV132" s="122"/>
      <c r="AW132" s="122"/>
    </row>
    <row r="133" ht="15.75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260"/>
      <c r="K133" s="260"/>
      <c r="L133" s="260"/>
      <c r="M133" s="260"/>
      <c r="N133" s="260"/>
      <c r="O133" s="260"/>
      <c r="P133" s="122"/>
      <c r="Q133" s="122"/>
      <c r="R133" s="225"/>
      <c r="S133" s="225"/>
      <c r="T133" s="122"/>
      <c r="U133" s="240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2"/>
      <c r="AJ133" s="122"/>
      <c r="AK133" s="122"/>
      <c r="AL133" s="122"/>
      <c r="AM133" s="122"/>
      <c r="AN133" s="122"/>
      <c r="AO133" s="123"/>
      <c r="AP133" s="122"/>
      <c r="AQ133" s="122"/>
      <c r="AR133" s="122"/>
      <c r="AS133" s="122"/>
      <c r="AT133" s="122"/>
      <c r="AU133" s="122"/>
      <c r="AV133" s="122"/>
      <c r="AW133" s="122"/>
    </row>
    <row r="134" ht="15.75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260"/>
      <c r="K134" s="260"/>
      <c r="L134" s="260"/>
      <c r="M134" s="260"/>
      <c r="N134" s="260"/>
      <c r="O134" s="260"/>
      <c r="P134" s="122"/>
      <c r="Q134" s="122"/>
      <c r="R134" s="225"/>
      <c r="S134" s="225"/>
      <c r="T134" s="122"/>
      <c r="U134" s="240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  <c r="AK134" s="122"/>
      <c r="AL134" s="122"/>
      <c r="AM134" s="122"/>
      <c r="AN134" s="122"/>
      <c r="AO134" s="123"/>
      <c r="AP134" s="122"/>
      <c r="AQ134" s="122"/>
      <c r="AR134" s="122"/>
      <c r="AS134" s="122"/>
      <c r="AT134" s="122"/>
      <c r="AU134" s="122"/>
      <c r="AV134" s="122"/>
      <c r="AW134" s="122"/>
    </row>
    <row r="135" ht="15.75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260"/>
      <c r="K135" s="260"/>
      <c r="L135" s="260"/>
      <c r="M135" s="260"/>
      <c r="N135" s="260"/>
      <c r="O135" s="260"/>
      <c r="P135" s="122"/>
      <c r="Q135" s="122"/>
      <c r="R135" s="225"/>
      <c r="S135" s="225"/>
      <c r="T135" s="122"/>
      <c r="U135" s="240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3"/>
      <c r="AP135" s="122"/>
      <c r="AQ135" s="122"/>
      <c r="AR135" s="122"/>
      <c r="AS135" s="122"/>
      <c r="AT135" s="122"/>
      <c r="AU135" s="122"/>
      <c r="AV135" s="122"/>
      <c r="AW135" s="122"/>
    </row>
    <row r="136" ht="15.75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260"/>
      <c r="K136" s="260"/>
      <c r="L136" s="260"/>
      <c r="M136" s="260"/>
      <c r="N136" s="260"/>
      <c r="O136" s="260"/>
      <c r="P136" s="122"/>
      <c r="Q136" s="122"/>
      <c r="R136" s="225"/>
      <c r="S136" s="225"/>
      <c r="T136" s="122"/>
      <c r="U136" s="240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22"/>
      <c r="AO136" s="123"/>
      <c r="AP136" s="122"/>
      <c r="AQ136" s="122"/>
      <c r="AR136" s="122"/>
      <c r="AS136" s="122"/>
      <c r="AT136" s="122"/>
      <c r="AU136" s="122"/>
      <c r="AV136" s="122"/>
      <c r="AW136" s="122"/>
    </row>
    <row r="137" ht="15.75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260"/>
      <c r="K137" s="260"/>
      <c r="L137" s="260"/>
      <c r="M137" s="260"/>
      <c r="N137" s="260"/>
      <c r="O137" s="260"/>
      <c r="P137" s="122"/>
      <c r="Q137" s="122"/>
      <c r="R137" s="225"/>
      <c r="S137" s="225"/>
      <c r="T137" s="122"/>
      <c r="U137" s="240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3"/>
      <c r="AP137" s="122"/>
      <c r="AQ137" s="122"/>
      <c r="AR137" s="122"/>
      <c r="AS137" s="122"/>
      <c r="AT137" s="122"/>
      <c r="AU137" s="122"/>
      <c r="AV137" s="122"/>
      <c r="AW137" s="122"/>
    </row>
    <row r="138" ht="15.75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260"/>
      <c r="K138" s="260"/>
      <c r="L138" s="260"/>
      <c r="M138" s="260"/>
      <c r="N138" s="260"/>
      <c r="O138" s="260"/>
      <c r="P138" s="122"/>
      <c r="Q138" s="122"/>
      <c r="R138" s="225"/>
      <c r="S138" s="225"/>
      <c r="T138" s="122"/>
      <c r="U138" s="240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22"/>
      <c r="AO138" s="123"/>
      <c r="AP138" s="122"/>
      <c r="AQ138" s="122"/>
      <c r="AR138" s="122"/>
      <c r="AS138" s="122"/>
      <c r="AT138" s="122"/>
      <c r="AU138" s="122"/>
      <c r="AV138" s="122"/>
      <c r="AW138" s="122"/>
    </row>
    <row r="139" ht="15.75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260"/>
      <c r="K139" s="260"/>
      <c r="L139" s="260"/>
      <c r="M139" s="260"/>
      <c r="N139" s="260"/>
      <c r="O139" s="260"/>
      <c r="P139" s="122"/>
      <c r="Q139" s="122"/>
      <c r="R139" s="225"/>
      <c r="S139" s="225"/>
      <c r="T139" s="122"/>
      <c r="U139" s="240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122"/>
      <c r="AO139" s="123"/>
      <c r="AP139" s="122"/>
      <c r="AQ139" s="122"/>
      <c r="AR139" s="122"/>
      <c r="AS139" s="122"/>
      <c r="AT139" s="122"/>
      <c r="AU139" s="122"/>
      <c r="AV139" s="122"/>
      <c r="AW139" s="122"/>
    </row>
    <row r="140" ht="15.75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260"/>
      <c r="K140" s="260"/>
      <c r="L140" s="260"/>
      <c r="M140" s="260"/>
      <c r="N140" s="260"/>
      <c r="O140" s="260"/>
      <c r="P140" s="122"/>
      <c r="Q140" s="122"/>
      <c r="R140" s="225"/>
      <c r="S140" s="225"/>
      <c r="T140" s="122"/>
      <c r="U140" s="240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122"/>
      <c r="AJ140" s="122"/>
      <c r="AK140" s="122"/>
      <c r="AL140" s="122"/>
      <c r="AM140" s="122"/>
      <c r="AN140" s="122"/>
      <c r="AO140" s="123"/>
      <c r="AP140" s="122"/>
      <c r="AQ140" s="122"/>
      <c r="AR140" s="122"/>
      <c r="AS140" s="122"/>
      <c r="AT140" s="122"/>
      <c r="AU140" s="122"/>
      <c r="AV140" s="122"/>
      <c r="AW140" s="122"/>
    </row>
    <row r="141" ht="15.75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260"/>
      <c r="K141" s="260"/>
      <c r="L141" s="260"/>
      <c r="M141" s="260"/>
      <c r="N141" s="260"/>
      <c r="O141" s="260"/>
      <c r="P141" s="122"/>
      <c r="Q141" s="122"/>
      <c r="R141" s="225"/>
      <c r="S141" s="225"/>
      <c r="T141" s="122"/>
      <c r="U141" s="240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3"/>
      <c r="AP141" s="122"/>
      <c r="AQ141" s="122"/>
      <c r="AR141" s="122"/>
      <c r="AS141" s="122"/>
      <c r="AT141" s="122"/>
      <c r="AU141" s="122"/>
      <c r="AV141" s="122"/>
      <c r="AW141" s="122"/>
    </row>
    <row r="142" ht="15.75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260"/>
      <c r="K142" s="260"/>
      <c r="L142" s="260"/>
      <c r="M142" s="260"/>
      <c r="N142" s="260"/>
      <c r="O142" s="260"/>
      <c r="P142" s="122"/>
      <c r="Q142" s="122"/>
      <c r="R142" s="225"/>
      <c r="S142" s="225"/>
      <c r="T142" s="122"/>
      <c r="U142" s="240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3"/>
      <c r="AP142" s="122"/>
      <c r="AQ142" s="122"/>
      <c r="AR142" s="122"/>
      <c r="AS142" s="122"/>
      <c r="AT142" s="122"/>
      <c r="AU142" s="122"/>
      <c r="AV142" s="122"/>
      <c r="AW142" s="122"/>
    </row>
    <row r="143" ht="15.75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260"/>
      <c r="K143" s="260"/>
      <c r="L143" s="260"/>
      <c r="M143" s="260"/>
      <c r="N143" s="260"/>
      <c r="O143" s="260"/>
      <c r="P143" s="122"/>
      <c r="Q143" s="122"/>
      <c r="R143" s="225"/>
      <c r="S143" s="225"/>
      <c r="T143" s="122"/>
      <c r="U143" s="240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122"/>
      <c r="AO143" s="123"/>
      <c r="AP143" s="122"/>
      <c r="AQ143" s="122"/>
      <c r="AR143" s="122"/>
      <c r="AS143" s="122"/>
      <c r="AT143" s="122"/>
      <c r="AU143" s="122"/>
      <c r="AV143" s="122"/>
      <c r="AW143" s="122"/>
    </row>
    <row r="144" ht="15.75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260"/>
      <c r="K144" s="260"/>
      <c r="L144" s="260"/>
      <c r="M144" s="260"/>
      <c r="N144" s="260"/>
      <c r="O144" s="260"/>
      <c r="P144" s="122"/>
      <c r="Q144" s="122"/>
      <c r="R144" s="225"/>
      <c r="S144" s="225"/>
      <c r="T144" s="122"/>
      <c r="U144" s="240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3"/>
      <c r="AP144" s="122"/>
      <c r="AQ144" s="122"/>
      <c r="AR144" s="122"/>
      <c r="AS144" s="122"/>
      <c r="AT144" s="122"/>
      <c r="AU144" s="122"/>
      <c r="AV144" s="122"/>
      <c r="AW144" s="122"/>
    </row>
    <row r="145" ht="15.75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260"/>
      <c r="K145" s="260"/>
      <c r="L145" s="260"/>
      <c r="M145" s="260"/>
      <c r="N145" s="260"/>
      <c r="O145" s="260"/>
      <c r="P145" s="122"/>
      <c r="Q145" s="122"/>
      <c r="R145" s="225"/>
      <c r="S145" s="225"/>
      <c r="T145" s="122"/>
      <c r="U145" s="240"/>
      <c r="V145" s="122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  <c r="AK145" s="122"/>
      <c r="AL145" s="122"/>
      <c r="AM145" s="122"/>
      <c r="AN145" s="122"/>
      <c r="AO145" s="123"/>
      <c r="AP145" s="122"/>
      <c r="AQ145" s="122"/>
      <c r="AR145" s="122"/>
      <c r="AS145" s="122"/>
      <c r="AT145" s="122"/>
      <c r="AU145" s="122"/>
      <c r="AV145" s="122"/>
      <c r="AW145" s="122"/>
    </row>
    <row r="146" ht="15.75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260"/>
      <c r="K146" s="260"/>
      <c r="L146" s="260"/>
      <c r="M146" s="260"/>
      <c r="N146" s="260"/>
      <c r="O146" s="260"/>
      <c r="P146" s="122"/>
      <c r="Q146" s="122"/>
      <c r="R146" s="225"/>
      <c r="S146" s="225"/>
      <c r="T146" s="122"/>
      <c r="U146" s="240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  <c r="AK146" s="122"/>
      <c r="AL146" s="122"/>
      <c r="AM146" s="122"/>
      <c r="AN146" s="122"/>
      <c r="AO146" s="123"/>
      <c r="AP146" s="122"/>
      <c r="AQ146" s="122"/>
      <c r="AR146" s="122"/>
      <c r="AS146" s="122"/>
      <c r="AT146" s="122"/>
      <c r="AU146" s="122"/>
      <c r="AV146" s="122"/>
      <c r="AW146" s="122"/>
    </row>
    <row r="147" ht="15.75" customHeight="1">
      <c r="A147" s="122"/>
      <c r="B147" s="122"/>
      <c r="C147" s="122"/>
      <c r="D147" s="122"/>
      <c r="E147" s="122"/>
      <c r="F147" s="122"/>
      <c r="G147" s="122"/>
      <c r="H147" s="122"/>
      <c r="I147" s="122"/>
      <c r="J147" s="260"/>
      <c r="K147" s="260"/>
      <c r="L147" s="260"/>
      <c r="M147" s="260"/>
      <c r="N147" s="260"/>
      <c r="O147" s="260"/>
      <c r="P147" s="122"/>
      <c r="Q147" s="122"/>
      <c r="R147" s="225"/>
      <c r="S147" s="225"/>
      <c r="T147" s="122"/>
      <c r="U147" s="240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  <c r="AK147" s="122"/>
      <c r="AL147" s="122"/>
      <c r="AM147" s="122"/>
      <c r="AN147" s="122"/>
      <c r="AO147" s="123"/>
      <c r="AP147" s="122"/>
      <c r="AQ147" s="122"/>
      <c r="AR147" s="122"/>
      <c r="AS147" s="122"/>
      <c r="AT147" s="122"/>
      <c r="AU147" s="122"/>
      <c r="AV147" s="122"/>
      <c r="AW147" s="122"/>
    </row>
    <row r="148" ht="15.75" customHeight="1">
      <c r="A148" s="122"/>
      <c r="B148" s="122"/>
      <c r="C148" s="122"/>
      <c r="D148" s="122"/>
      <c r="E148" s="122"/>
      <c r="F148" s="122"/>
      <c r="G148" s="122"/>
      <c r="H148" s="122"/>
      <c r="I148" s="122"/>
      <c r="J148" s="260"/>
      <c r="K148" s="260"/>
      <c r="L148" s="260"/>
      <c r="M148" s="260"/>
      <c r="N148" s="260"/>
      <c r="O148" s="260"/>
      <c r="P148" s="122"/>
      <c r="Q148" s="122"/>
      <c r="R148" s="225"/>
      <c r="S148" s="225"/>
      <c r="T148" s="122"/>
      <c r="U148" s="240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3"/>
      <c r="AP148" s="122"/>
      <c r="AQ148" s="122"/>
      <c r="AR148" s="122"/>
      <c r="AS148" s="122"/>
      <c r="AT148" s="122"/>
      <c r="AU148" s="122"/>
      <c r="AV148" s="122"/>
      <c r="AW148" s="122"/>
    </row>
    <row r="149" ht="15.75" customHeight="1">
      <c r="A149" s="122"/>
      <c r="B149" s="122"/>
      <c r="C149" s="122"/>
      <c r="D149" s="122"/>
      <c r="E149" s="122"/>
      <c r="F149" s="122"/>
      <c r="G149" s="122"/>
      <c r="H149" s="122"/>
      <c r="I149" s="122"/>
      <c r="J149" s="260"/>
      <c r="K149" s="260"/>
      <c r="L149" s="260"/>
      <c r="M149" s="260"/>
      <c r="N149" s="260"/>
      <c r="O149" s="260"/>
      <c r="P149" s="122"/>
      <c r="Q149" s="122"/>
      <c r="R149" s="225"/>
      <c r="S149" s="225"/>
      <c r="T149" s="122"/>
      <c r="U149" s="240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3"/>
      <c r="AP149" s="122"/>
      <c r="AQ149" s="122"/>
      <c r="AR149" s="122"/>
      <c r="AS149" s="122"/>
      <c r="AT149" s="122"/>
      <c r="AU149" s="122"/>
      <c r="AV149" s="122"/>
      <c r="AW149" s="122"/>
    </row>
    <row r="150" ht="15.75" customHeight="1">
      <c r="A150" s="122"/>
      <c r="B150" s="122"/>
      <c r="C150" s="122"/>
      <c r="D150" s="122"/>
      <c r="E150" s="122"/>
      <c r="F150" s="122"/>
      <c r="G150" s="122"/>
      <c r="H150" s="122"/>
      <c r="I150" s="122"/>
      <c r="J150" s="260"/>
      <c r="K150" s="260"/>
      <c r="L150" s="260"/>
      <c r="M150" s="260"/>
      <c r="N150" s="260"/>
      <c r="O150" s="260"/>
      <c r="P150" s="122"/>
      <c r="Q150" s="122"/>
      <c r="R150" s="225"/>
      <c r="S150" s="225"/>
      <c r="T150" s="122"/>
      <c r="U150" s="240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  <c r="AK150" s="122"/>
      <c r="AL150" s="122"/>
      <c r="AM150" s="122"/>
      <c r="AN150" s="122"/>
      <c r="AO150" s="123"/>
      <c r="AP150" s="122"/>
      <c r="AQ150" s="122"/>
      <c r="AR150" s="122"/>
      <c r="AS150" s="122"/>
      <c r="AT150" s="122"/>
      <c r="AU150" s="122"/>
      <c r="AV150" s="122"/>
      <c r="AW150" s="122"/>
    </row>
    <row r="151" ht="15.75" customHeight="1">
      <c r="A151" s="122"/>
      <c r="B151" s="122"/>
      <c r="C151" s="122"/>
      <c r="D151" s="122"/>
      <c r="E151" s="122"/>
      <c r="F151" s="122"/>
      <c r="G151" s="122"/>
      <c r="H151" s="122"/>
      <c r="I151" s="122"/>
      <c r="J151" s="260"/>
      <c r="K151" s="260"/>
      <c r="L151" s="260"/>
      <c r="M151" s="260"/>
      <c r="N151" s="260"/>
      <c r="O151" s="260"/>
      <c r="P151" s="122"/>
      <c r="Q151" s="122"/>
      <c r="R151" s="225"/>
      <c r="S151" s="225"/>
      <c r="T151" s="122"/>
      <c r="U151" s="240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122"/>
      <c r="AO151" s="123"/>
      <c r="AP151" s="122"/>
      <c r="AQ151" s="122"/>
      <c r="AR151" s="122"/>
      <c r="AS151" s="122"/>
      <c r="AT151" s="122"/>
      <c r="AU151" s="122"/>
      <c r="AV151" s="122"/>
      <c r="AW151" s="122"/>
    </row>
    <row r="152" ht="15.75" customHeight="1">
      <c r="A152" s="122"/>
      <c r="B152" s="122"/>
      <c r="C152" s="122"/>
      <c r="D152" s="122"/>
      <c r="E152" s="122"/>
      <c r="F152" s="122"/>
      <c r="G152" s="122"/>
      <c r="H152" s="122"/>
      <c r="I152" s="122"/>
      <c r="J152" s="260"/>
      <c r="K152" s="260"/>
      <c r="L152" s="260"/>
      <c r="M152" s="260"/>
      <c r="N152" s="260"/>
      <c r="O152" s="260"/>
      <c r="P152" s="122"/>
      <c r="Q152" s="122"/>
      <c r="R152" s="225"/>
      <c r="S152" s="225"/>
      <c r="T152" s="122"/>
      <c r="U152" s="240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  <c r="AK152" s="122"/>
      <c r="AL152" s="122"/>
      <c r="AM152" s="122"/>
      <c r="AN152" s="122"/>
      <c r="AO152" s="123"/>
      <c r="AP152" s="122"/>
      <c r="AQ152" s="122"/>
      <c r="AR152" s="122"/>
      <c r="AS152" s="122"/>
      <c r="AT152" s="122"/>
      <c r="AU152" s="122"/>
      <c r="AV152" s="122"/>
      <c r="AW152" s="122"/>
    </row>
    <row r="153" ht="15.75" customHeight="1">
      <c r="A153" s="122"/>
      <c r="B153" s="122"/>
      <c r="C153" s="122"/>
      <c r="D153" s="122"/>
      <c r="E153" s="122"/>
      <c r="F153" s="122"/>
      <c r="G153" s="122"/>
      <c r="H153" s="122"/>
      <c r="I153" s="122"/>
      <c r="J153" s="260"/>
      <c r="K153" s="260"/>
      <c r="L153" s="260"/>
      <c r="M153" s="260"/>
      <c r="N153" s="260"/>
      <c r="O153" s="260"/>
      <c r="P153" s="122"/>
      <c r="Q153" s="122"/>
      <c r="R153" s="225"/>
      <c r="S153" s="225"/>
      <c r="T153" s="122"/>
      <c r="U153" s="240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  <c r="AK153" s="122"/>
      <c r="AL153" s="122"/>
      <c r="AM153" s="122"/>
      <c r="AN153" s="122"/>
      <c r="AO153" s="123"/>
      <c r="AP153" s="122"/>
      <c r="AQ153" s="122"/>
      <c r="AR153" s="122"/>
      <c r="AS153" s="122"/>
      <c r="AT153" s="122"/>
      <c r="AU153" s="122"/>
      <c r="AV153" s="122"/>
      <c r="AW153" s="122"/>
    </row>
    <row r="154" ht="15.75" customHeight="1">
      <c r="A154" s="122"/>
      <c r="B154" s="122"/>
      <c r="C154" s="122"/>
      <c r="D154" s="122"/>
      <c r="E154" s="122"/>
      <c r="F154" s="122"/>
      <c r="G154" s="122"/>
      <c r="H154" s="122"/>
      <c r="I154" s="122"/>
      <c r="J154" s="260"/>
      <c r="K154" s="260"/>
      <c r="L154" s="260"/>
      <c r="M154" s="260"/>
      <c r="N154" s="260"/>
      <c r="O154" s="260"/>
      <c r="P154" s="122"/>
      <c r="Q154" s="122"/>
      <c r="R154" s="225"/>
      <c r="S154" s="225"/>
      <c r="T154" s="122"/>
      <c r="U154" s="240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2"/>
      <c r="AO154" s="123"/>
      <c r="AP154" s="122"/>
      <c r="AQ154" s="122"/>
      <c r="AR154" s="122"/>
      <c r="AS154" s="122"/>
      <c r="AT154" s="122"/>
      <c r="AU154" s="122"/>
      <c r="AV154" s="122"/>
      <c r="AW154" s="122"/>
    </row>
    <row r="155" ht="15.75" customHeight="1">
      <c r="A155" s="122"/>
      <c r="B155" s="122"/>
      <c r="C155" s="122"/>
      <c r="D155" s="122"/>
      <c r="E155" s="122"/>
      <c r="F155" s="122"/>
      <c r="G155" s="122"/>
      <c r="H155" s="122"/>
      <c r="I155" s="122"/>
      <c r="J155" s="260"/>
      <c r="K155" s="260"/>
      <c r="L155" s="260"/>
      <c r="M155" s="260"/>
      <c r="N155" s="260"/>
      <c r="O155" s="260"/>
      <c r="P155" s="122"/>
      <c r="Q155" s="122"/>
      <c r="R155" s="225"/>
      <c r="S155" s="225"/>
      <c r="T155" s="122"/>
      <c r="U155" s="240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  <c r="AK155" s="122"/>
      <c r="AL155" s="122"/>
      <c r="AM155" s="122"/>
      <c r="AN155" s="122"/>
      <c r="AO155" s="123"/>
      <c r="AP155" s="122"/>
      <c r="AQ155" s="122"/>
      <c r="AR155" s="122"/>
      <c r="AS155" s="122"/>
      <c r="AT155" s="122"/>
      <c r="AU155" s="122"/>
      <c r="AV155" s="122"/>
      <c r="AW155" s="122"/>
    </row>
    <row r="156" ht="15.75" customHeight="1">
      <c r="A156" s="122"/>
      <c r="B156" s="122"/>
      <c r="C156" s="122"/>
      <c r="D156" s="122"/>
      <c r="E156" s="122"/>
      <c r="F156" s="122"/>
      <c r="G156" s="122"/>
      <c r="H156" s="122"/>
      <c r="I156" s="122"/>
      <c r="J156" s="260"/>
      <c r="K156" s="260"/>
      <c r="L156" s="260"/>
      <c r="M156" s="260"/>
      <c r="N156" s="260"/>
      <c r="O156" s="260"/>
      <c r="P156" s="122"/>
      <c r="Q156" s="122"/>
      <c r="R156" s="225"/>
      <c r="S156" s="225"/>
      <c r="T156" s="122"/>
      <c r="U156" s="240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122"/>
      <c r="AO156" s="123"/>
      <c r="AP156" s="122"/>
      <c r="AQ156" s="122"/>
      <c r="AR156" s="122"/>
      <c r="AS156" s="122"/>
      <c r="AT156" s="122"/>
      <c r="AU156" s="122"/>
      <c r="AV156" s="122"/>
      <c r="AW156" s="122"/>
    </row>
    <row r="157" ht="15.75" customHeight="1">
      <c r="A157" s="122"/>
      <c r="B157" s="122"/>
      <c r="C157" s="122"/>
      <c r="D157" s="122"/>
      <c r="E157" s="122"/>
      <c r="F157" s="122"/>
      <c r="G157" s="122"/>
      <c r="H157" s="122"/>
      <c r="I157" s="122"/>
      <c r="J157" s="260"/>
      <c r="K157" s="260"/>
      <c r="L157" s="260"/>
      <c r="M157" s="260"/>
      <c r="N157" s="260"/>
      <c r="O157" s="260"/>
      <c r="P157" s="122"/>
      <c r="Q157" s="122"/>
      <c r="R157" s="225"/>
      <c r="S157" s="225"/>
      <c r="T157" s="122"/>
      <c r="U157" s="240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122"/>
      <c r="AO157" s="123"/>
      <c r="AP157" s="122"/>
      <c r="AQ157" s="122"/>
      <c r="AR157" s="122"/>
      <c r="AS157" s="122"/>
      <c r="AT157" s="122"/>
      <c r="AU157" s="122"/>
      <c r="AV157" s="122"/>
      <c r="AW157" s="122"/>
    </row>
    <row r="158" ht="15.75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260"/>
      <c r="K158" s="260"/>
      <c r="L158" s="260"/>
      <c r="M158" s="260"/>
      <c r="N158" s="260"/>
      <c r="O158" s="260"/>
      <c r="P158" s="122"/>
      <c r="Q158" s="122"/>
      <c r="R158" s="225"/>
      <c r="S158" s="225"/>
      <c r="T158" s="122"/>
      <c r="U158" s="240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3"/>
      <c r="AP158" s="122"/>
      <c r="AQ158" s="122"/>
      <c r="AR158" s="122"/>
      <c r="AS158" s="122"/>
      <c r="AT158" s="122"/>
      <c r="AU158" s="122"/>
      <c r="AV158" s="122"/>
      <c r="AW158" s="122"/>
    </row>
    <row r="159" ht="15.75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260"/>
      <c r="K159" s="260"/>
      <c r="L159" s="260"/>
      <c r="M159" s="260"/>
      <c r="N159" s="260"/>
      <c r="O159" s="260"/>
      <c r="P159" s="122"/>
      <c r="Q159" s="122"/>
      <c r="R159" s="225"/>
      <c r="S159" s="225"/>
      <c r="T159" s="122"/>
      <c r="U159" s="240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3"/>
      <c r="AP159" s="122"/>
      <c r="AQ159" s="122"/>
      <c r="AR159" s="122"/>
      <c r="AS159" s="122"/>
      <c r="AT159" s="122"/>
      <c r="AU159" s="122"/>
      <c r="AV159" s="122"/>
      <c r="AW159" s="122"/>
    </row>
    <row r="160" ht="15.75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260"/>
      <c r="K160" s="260"/>
      <c r="L160" s="260"/>
      <c r="M160" s="260"/>
      <c r="N160" s="260"/>
      <c r="O160" s="260"/>
      <c r="P160" s="122"/>
      <c r="Q160" s="122"/>
      <c r="R160" s="225"/>
      <c r="S160" s="225"/>
      <c r="T160" s="122"/>
      <c r="U160" s="240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3"/>
      <c r="AP160" s="122"/>
      <c r="AQ160" s="122"/>
      <c r="AR160" s="122"/>
      <c r="AS160" s="122"/>
      <c r="AT160" s="122"/>
      <c r="AU160" s="122"/>
      <c r="AV160" s="122"/>
      <c r="AW160" s="122"/>
    </row>
    <row r="161" ht="15.75" customHeight="1">
      <c r="A161" s="122"/>
      <c r="B161" s="122"/>
      <c r="C161" s="122"/>
      <c r="D161" s="122"/>
      <c r="E161" s="122"/>
      <c r="F161" s="122"/>
      <c r="G161" s="122"/>
      <c r="H161" s="122"/>
      <c r="I161" s="122"/>
      <c r="J161" s="260"/>
      <c r="K161" s="260"/>
      <c r="L161" s="260"/>
      <c r="M161" s="260"/>
      <c r="N161" s="260"/>
      <c r="O161" s="260"/>
      <c r="P161" s="122"/>
      <c r="Q161" s="122"/>
      <c r="R161" s="225"/>
      <c r="S161" s="225"/>
      <c r="T161" s="122"/>
      <c r="U161" s="240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3"/>
      <c r="AP161" s="122"/>
      <c r="AQ161" s="122"/>
      <c r="AR161" s="122"/>
      <c r="AS161" s="122"/>
      <c r="AT161" s="122"/>
      <c r="AU161" s="122"/>
      <c r="AV161" s="122"/>
      <c r="AW161" s="122"/>
    </row>
    <row r="162" ht="15.75" customHeight="1">
      <c r="A162" s="122"/>
      <c r="B162" s="122"/>
      <c r="C162" s="122"/>
      <c r="D162" s="122"/>
      <c r="E162" s="122"/>
      <c r="F162" s="122"/>
      <c r="G162" s="122"/>
      <c r="H162" s="122"/>
      <c r="I162" s="122"/>
      <c r="J162" s="260"/>
      <c r="K162" s="260"/>
      <c r="L162" s="260"/>
      <c r="M162" s="260"/>
      <c r="N162" s="260"/>
      <c r="O162" s="260"/>
      <c r="P162" s="122"/>
      <c r="Q162" s="122"/>
      <c r="R162" s="225"/>
      <c r="S162" s="225"/>
      <c r="T162" s="122"/>
      <c r="U162" s="240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3"/>
      <c r="AP162" s="122"/>
      <c r="AQ162" s="122"/>
      <c r="AR162" s="122"/>
      <c r="AS162" s="122"/>
      <c r="AT162" s="122"/>
      <c r="AU162" s="122"/>
      <c r="AV162" s="122"/>
      <c r="AW162" s="122"/>
    </row>
    <row r="163" ht="15.75" customHeight="1">
      <c r="A163" s="122"/>
      <c r="B163" s="122"/>
      <c r="C163" s="122"/>
      <c r="D163" s="122"/>
      <c r="E163" s="122"/>
      <c r="F163" s="122"/>
      <c r="G163" s="122"/>
      <c r="H163" s="122"/>
      <c r="I163" s="122"/>
      <c r="J163" s="260"/>
      <c r="K163" s="260"/>
      <c r="L163" s="260"/>
      <c r="M163" s="260"/>
      <c r="N163" s="260"/>
      <c r="O163" s="260"/>
      <c r="P163" s="122"/>
      <c r="Q163" s="122"/>
      <c r="R163" s="225"/>
      <c r="S163" s="225"/>
      <c r="T163" s="122"/>
      <c r="U163" s="240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122"/>
      <c r="AO163" s="123"/>
      <c r="AP163" s="122"/>
      <c r="AQ163" s="122"/>
      <c r="AR163" s="122"/>
      <c r="AS163" s="122"/>
      <c r="AT163" s="122"/>
      <c r="AU163" s="122"/>
      <c r="AV163" s="122"/>
      <c r="AW163" s="122"/>
    </row>
    <row r="164" ht="15.75" customHeight="1">
      <c r="A164" s="122"/>
      <c r="B164" s="122"/>
      <c r="C164" s="122"/>
      <c r="D164" s="122"/>
      <c r="E164" s="122"/>
      <c r="F164" s="122"/>
      <c r="G164" s="122"/>
      <c r="H164" s="122"/>
      <c r="I164" s="122"/>
      <c r="J164" s="260"/>
      <c r="K164" s="260"/>
      <c r="L164" s="260"/>
      <c r="M164" s="260"/>
      <c r="N164" s="260"/>
      <c r="O164" s="260"/>
      <c r="P164" s="122"/>
      <c r="Q164" s="122"/>
      <c r="R164" s="225"/>
      <c r="S164" s="225"/>
      <c r="T164" s="122"/>
      <c r="U164" s="240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22"/>
      <c r="AO164" s="123"/>
      <c r="AP164" s="122"/>
      <c r="AQ164" s="122"/>
      <c r="AR164" s="122"/>
      <c r="AS164" s="122"/>
      <c r="AT164" s="122"/>
      <c r="AU164" s="122"/>
      <c r="AV164" s="122"/>
      <c r="AW164" s="122"/>
    </row>
    <row r="165" ht="15.75" customHeight="1">
      <c r="A165" s="122"/>
      <c r="B165" s="122"/>
      <c r="C165" s="122"/>
      <c r="D165" s="122"/>
      <c r="E165" s="122"/>
      <c r="F165" s="122"/>
      <c r="G165" s="122"/>
      <c r="H165" s="122"/>
      <c r="I165" s="122"/>
      <c r="J165" s="260"/>
      <c r="K165" s="260"/>
      <c r="L165" s="260"/>
      <c r="M165" s="260"/>
      <c r="N165" s="260"/>
      <c r="O165" s="260"/>
      <c r="P165" s="122"/>
      <c r="Q165" s="122"/>
      <c r="R165" s="225"/>
      <c r="S165" s="225"/>
      <c r="T165" s="122"/>
      <c r="U165" s="240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  <c r="AK165" s="122"/>
      <c r="AL165" s="122"/>
      <c r="AM165" s="122"/>
      <c r="AN165" s="122"/>
      <c r="AO165" s="123"/>
      <c r="AP165" s="122"/>
      <c r="AQ165" s="122"/>
      <c r="AR165" s="122"/>
      <c r="AS165" s="122"/>
      <c r="AT165" s="122"/>
      <c r="AU165" s="122"/>
      <c r="AV165" s="122"/>
      <c r="AW165" s="122"/>
    </row>
    <row r="166" ht="15.75" customHeight="1">
      <c r="A166" s="122"/>
      <c r="B166" s="122"/>
      <c r="C166" s="122"/>
      <c r="D166" s="122"/>
      <c r="E166" s="122"/>
      <c r="F166" s="122"/>
      <c r="G166" s="122"/>
      <c r="H166" s="122"/>
      <c r="I166" s="122"/>
      <c r="J166" s="260"/>
      <c r="K166" s="260"/>
      <c r="L166" s="260"/>
      <c r="M166" s="260"/>
      <c r="N166" s="260"/>
      <c r="O166" s="260"/>
      <c r="P166" s="122"/>
      <c r="Q166" s="122"/>
      <c r="R166" s="225"/>
      <c r="S166" s="225"/>
      <c r="T166" s="122"/>
      <c r="U166" s="240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  <c r="AI166" s="122"/>
      <c r="AJ166" s="122"/>
      <c r="AK166" s="122"/>
      <c r="AL166" s="122"/>
      <c r="AM166" s="122"/>
      <c r="AN166" s="122"/>
      <c r="AO166" s="123"/>
      <c r="AP166" s="122"/>
      <c r="AQ166" s="122"/>
      <c r="AR166" s="122"/>
      <c r="AS166" s="122"/>
      <c r="AT166" s="122"/>
      <c r="AU166" s="122"/>
      <c r="AV166" s="122"/>
      <c r="AW166" s="122"/>
    </row>
    <row r="167" ht="15.75" customHeight="1">
      <c r="A167" s="122"/>
      <c r="B167" s="122"/>
      <c r="C167" s="122"/>
      <c r="D167" s="122"/>
      <c r="E167" s="122"/>
      <c r="F167" s="122"/>
      <c r="G167" s="122"/>
      <c r="H167" s="122"/>
      <c r="I167" s="122"/>
      <c r="J167" s="260"/>
      <c r="K167" s="260"/>
      <c r="L167" s="260"/>
      <c r="M167" s="260"/>
      <c r="N167" s="260"/>
      <c r="O167" s="260"/>
      <c r="P167" s="122"/>
      <c r="Q167" s="122"/>
      <c r="R167" s="225"/>
      <c r="S167" s="225"/>
      <c r="T167" s="122"/>
      <c r="U167" s="240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122"/>
      <c r="AO167" s="123"/>
      <c r="AP167" s="122"/>
      <c r="AQ167" s="122"/>
      <c r="AR167" s="122"/>
      <c r="AS167" s="122"/>
      <c r="AT167" s="122"/>
      <c r="AU167" s="122"/>
      <c r="AV167" s="122"/>
      <c r="AW167" s="122"/>
    </row>
    <row r="168" ht="15.75" customHeight="1">
      <c r="A168" s="122"/>
      <c r="B168" s="122"/>
      <c r="C168" s="122"/>
      <c r="D168" s="122"/>
      <c r="E168" s="122"/>
      <c r="F168" s="122"/>
      <c r="G168" s="122"/>
      <c r="H168" s="122"/>
      <c r="I168" s="122"/>
      <c r="J168" s="260"/>
      <c r="K168" s="260"/>
      <c r="L168" s="260"/>
      <c r="M168" s="260"/>
      <c r="N168" s="260"/>
      <c r="O168" s="260"/>
      <c r="P168" s="122"/>
      <c r="Q168" s="122"/>
      <c r="R168" s="225"/>
      <c r="S168" s="225"/>
      <c r="T168" s="122"/>
      <c r="U168" s="240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122"/>
      <c r="AO168" s="123"/>
      <c r="AP168" s="122"/>
      <c r="AQ168" s="122"/>
      <c r="AR168" s="122"/>
      <c r="AS168" s="122"/>
      <c r="AT168" s="122"/>
      <c r="AU168" s="122"/>
      <c r="AV168" s="122"/>
      <c r="AW168" s="122"/>
    </row>
    <row r="169" ht="15.75" customHeight="1">
      <c r="A169" s="122"/>
      <c r="B169" s="122"/>
      <c r="C169" s="122"/>
      <c r="D169" s="122"/>
      <c r="E169" s="122"/>
      <c r="F169" s="122"/>
      <c r="G169" s="122"/>
      <c r="H169" s="122"/>
      <c r="I169" s="122"/>
      <c r="J169" s="260"/>
      <c r="K169" s="260"/>
      <c r="L169" s="260"/>
      <c r="M169" s="260"/>
      <c r="N169" s="260"/>
      <c r="O169" s="260"/>
      <c r="P169" s="122"/>
      <c r="Q169" s="122"/>
      <c r="R169" s="225"/>
      <c r="S169" s="225"/>
      <c r="T169" s="122"/>
      <c r="U169" s="240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  <c r="AK169" s="122"/>
      <c r="AL169" s="122"/>
      <c r="AM169" s="122"/>
      <c r="AN169" s="122"/>
      <c r="AO169" s="123"/>
      <c r="AP169" s="122"/>
      <c r="AQ169" s="122"/>
      <c r="AR169" s="122"/>
      <c r="AS169" s="122"/>
      <c r="AT169" s="122"/>
      <c r="AU169" s="122"/>
      <c r="AV169" s="122"/>
      <c r="AW169" s="122"/>
    </row>
    <row r="170" ht="15.75" customHeight="1">
      <c r="A170" s="122"/>
      <c r="B170" s="122"/>
      <c r="C170" s="122"/>
      <c r="D170" s="122"/>
      <c r="E170" s="122"/>
      <c r="F170" s="122"/>
      <c r="G170" s="122"/>
      <c r="H170" s="122"/>
      <c r="I170" s="122"/>
      <c r="J170" s="260"/>
      <c r="K170" s="260"/>
      <c r="L170" s="260"/>
      <c r="M170" s="260"/>
      <c r="N170" s="260"/>
      <c r="O170" s="260"/>
      <c r="P170" s="122"/>
      <c r="Q170" s="122"/>
      <c r="R170" s="225"/>
      <c r="S170" s="225"/>
      <c r="T170" s="122"/>
      <c r="U170" s="240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  <c r="AK170" s="122"/>
      <c r="AL170" s="122"/>
      <c r="AM170" s="122"/>
      <c r="AN170" s="122"/>
      <c r="AO170" s="123"/>
      <c r="AP170" s="122"/>
      <c r="AQ170" s="122"/>
      <c r="AR170" s="122"/>
      <c r="AS170" s="122"/>
      <c r="AT170" s="122"/>
      <c r="AU170" s="122"/>
      <c r="AV170" s="122"/>
      <c r="AW170" s="122"/>
    </row>
    <row r="171" ht="15.75" customHeight="1">
      <c r="A171" s="122"/>
      <c r="B171" s="122"/>
      <c r="C171" s="122"/>
      <c r="D171" s="122"/>
      <c r="E171" s="122"/>
      <c r="F171" s="122"/>
      <c r="G171" s="122"/>
      <c r="H171" s="122"/>
      <c r="I171" s="122"/>
      <c r="J171" s="260"/>
      <c r="K171" s="260"/>
      <c r="L171" s="260"/>
      <c r="M171" s="260"/>
      <c r="N171" s="260"/>
      <c r="O171" s="260"/>
      <c r="P171" s="122"/>
      <c r="Q171" s="122"/>
      <c r="R171" s="225"/>
      <c r="S171" s="225"/>
      <c r="T171" s="122"/>
      <c r="U171" s="240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122"/>
      <c r="AO171" s="123"/>
      <c r="AP171" s="122"/>
      <c r="AQ171" s="122"/>
      <c r="AR171" s="122"/>
      <c r="AS171" s="122"/>
      <c r="AT171" s="122"/>
      <c r="AU171" s="122"/>
      <c r="AV171" s="122"/>
      <c r="AW171" s="122"/>
    </row>
    <row r="172" ht="15.75" customHeight="1">
      <c r="A172" s="122"/>
      <c r="B172" s="122"/>
      <c r="C172" s="122"/>
      <c r="D172" s="122"/>
      <c r="E172" s="122"/>
      <c r="F172" s="122"/>
      <c r="G172" s="122"/>
      <c r="H172" s="122"/>
      <c r="I172" s="122"/>
      <c r="J172" s="260"/>
      <c r="K172" s="260"/>
      <c r="L172" s="260"/>
      <c r="M172" s="260"/>
      <c r="N172" s="260"/>
      <c r="O172" s="260"/>
      <c r="P172" s="122"/>
      <c r="Q172" s="122"/>
      <c r="R172" s="225"/>
      <c r="S172" s="225"/>
      <c r="T172" s="122"/>
      <c r="U172" s="240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  <c r="AK172" s="122"/>
      <c r="AL172" s="122"/>
      <c r="AM172" s="122"/>
      <c r="AN172" s="122"/>
      <c r="AO172" s="123"/>
      <c r="AP172" s="122"/>
      <c r="AQ172" s="122"/>
      <c r="AR172" s="122"/>
      <c r="AS172" s="122"/>
      <c r="AT172" s="122"/>
      <c r="AU172" s="122"/>
      <c r="AV172" s="122"/>
      <c r="AW172" s="122"/>
    </row>
    <row r="173" ht="15.75" customHeight="1">
      <c r="A173" s="122"/>
      <c r="B173" s="122"/>
      <c r="C173" s="122"/>
      <c r="D173" s="122"/>
      <c r="E173" s="122"/>
      <c r="F173" s="122"/>
      <c r="G173" s="122"/>
      <c r="H173" s="122"/>
      <c r="I173" s="122"/>
      <c r="J173" s="260"/>
      <c r="K173" s="260"/>
      <c r="L173" s="260"/>
      <c r="M173" s="260"/>
      <c r="N173" s="260"/>
      <c r="O173" s="260"/>
      <c r="P173" s="122"/>
      <c r="Q173" s="122"/>
      <c r="R173" s="225"/>
      <c r="S173" s="225"/>
      <c r="T173" s="122"/>
      <c r="U173" s="240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  <c r="AK173" s="122"/>
      <c r="AL173" s="122"/>
      <c r="AM173" s="122"/>
      <c r="AN173" s="122"/>
      <c r="AO173" s="123"/>
      <c r="AP173" s="122"/>
      <c r="AQ173" s="122"/>
      <c r="AR173" s="122"/>
      <c r="AS173" s="122"/>
      <c r="AT173" s="122"/>
      <c r="AU173" s="122"/>
      <c r="AV173" s="122"/>
      <c r="AW173" s="122"/>
    </row>
    <row r="174" ht="15.75" customHeight="1">
      <c r="A174" s="122"/>
      <c r="B174" s="122"/>
      <c r="C174" s="122"/>
      <c r="D174" s="122"/>
      <c r="E174" s="122"/>
      <c r="F174" s="122"/>
      <c r="G174" s="122"/>
      <c r="H174" s="122"/>
      <c r="I174" s="122"/>
      <c r="J174" s="260"/>
      <c r="K174" s="260"/>
      <c r="L174" s="260"/>
      <c r="M174" s="260"/>
      <c r="N174" s="260"/>
      <c r="O174" s="260"/>
      <c r="P174" s="122"/>
      <c r="Q174" s="122"/>
      <c r="R174" s="225"/>
      <c r="S174" s="225"/>
      <c r="T174" s="122"/>
      <c r="U174" s="240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3"/>
      <c r="AP174" s="122"/>
      <c r="AQ174" s="122"/>
      <c r="AR174" s="122"/>
      <c r="AS174" s="122"/>
      <c r="AT174" s="122"/>
      <c r="AU174" s="122"/>
      <c r="AV174" s="122"/>
      <c r="AW174" s="122"/>
    </row>
    <row r="175" ht="15.75" customHeight="1">
      <c r="A175" s="122"/>
      <c r="B175" s="122"/>
      <c r="C175" s="122"/>
      <c r="D175" s="122"/>
      <c r="E175" s="122"/>
      <c r="F175" s="122"/>
      <c r="G175" s="122"/>
      <c r="H175" s="122"/>
      <c r="I175" s="122"/>
      <c r="J175" s="260"/>
      <c r="K175" s="260"/>
      <c r="L175" s="260"/>
      <c r="M175" s="260"/>
      <c r="N175" s="260"/>
      <c r="O175" s="260"/>
      <c r="P175" s="122"/>
      <c r="Q175" s="122"/>
      <c r="R175" s="225"/>
      <c r="S175" s="225"/>
      <c r="T175" s="122"/>
      <c r="U175" s="240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3"/>
      <c r="AP175" s="122"/>
      <c r="AQ175" s="122"/>
      <c r="AR175" s="122"/>
      <c r="AS175" s="122"/>
      <c r="AT175" s="122"/>
      <c r="AU175" s="122"/>
      <c r="AV175" s="122"/>
      <c r="AW175" s="122"/>
    </row>
    <row r="176" ht="15.75" customHeight="1">
      <c r="A176" s="122"/>
      <c r="B176" s="122"/>
      <c r="C176" s="122"/>
      <c r="D176" s="122"/>
      <c r="E176" s="122"/>
      <c r="F176" s="122"/>
      <c r="G176" s="122"/>
      <c r="H176" s="122"/>
      <c r="I176" s="122"/>
      <c r="J176" s="260"/>
      <c r="K176" s="260"/>
      <c r="L176" s="260"/>
      <c r="M176" s="260"/>
      <c r="N176" s="260"/>
      <c r="O176" s="260"/>
      <c r="P176" s="122"/>
      <c r="Q176" s="122"/>
      <c r="R176" s="225"/>
      <c r="S176" s="225"/>
      <c r="T176" s="122"/>
      <c r="U176" s="240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3"/>
      <c r="AP176" s="122"/>
      <c r="AQ176" s="122"/>
      <c r="AR176" s="122"/>
      <c r="AS176" s="122"/>
      <c r="AT176" s="122"/>
      <c r="AU176" s="122"/>
      <c r="AV176" s="122"/>
      <c r="AW176" s="122"/>
    </row>
    <row r="177" ht="15.75" customHeight="1">
      <c r="A177" s="122"/>
      <c r="B177" s="122"/>
      <c r="C177" s="122"/>
      <c r="D177" s="122"/>
      <c r="E177" s="122"/>
      <c r="F177" s="122"/>
      <c r="G177" s="122"/>
      <c r="H177" s="122"/>
      <c r="I177" s="122"/>
      <c r="J177" s="260"/>
      <c r="K177" s="260"/>
      <c r="L177" s="260"/>
      <c r="M177" s="260"/>
      <c r="N177" s="260"/>
      <c r="O177" s="260"/>
      <c r="P177" s="122"/>
      <c r="Q177" s="122"/>
      <c r="R177" s="225"/>
      <c r="S177" s="225"/>
      <c r="T177" s="122"/>
      <c r="U177" s="240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  <c r="AK177" s="122"/>
      <c r="AL177" s="122"/>
      <c r="AM177" s="122"/>
      <c r="AN177" s="122"/>
      <c r="AO177" s="123"/>
      <c r="AP177" s="122"/>
      <c r="AQ177" s="122"/>
      <c r="AR177" s="122"/>
      <c r="AS177" s="122"/>
      <c r="AT177" s="122"/>
      <c r="AU177" s="122"/>
      <c r="AV177" s="122"/>
      <c r="AW177" s="122"/>
    </row>
    <row r="178" ht="15.75" customHeight="1">
      <c r="A178" s="122"/>
      <c r="B178" s="122"/>
      <c r="C178" s="122"/>
      <c r="D178" s="122"/>
      <c r="E178" s="122"/>
      <c r="F178" s="122"/>
      <c r="G178" s="122"/>
      <c r="H178" s="122"/>
      <c r="I178" s="122"/>
      <c r="J178" s="260"/>
      <c r="K178" s="260"/>
      <c r="L178" s="260"/>
      <c r="M178" s="260"/>
      <c r="N178" s="260"/>
      <c r="O178" s="260"/>
      <c r="P178" s="122"/>
      <c r="Q178" s="122"/>
      <c r="R178" s="225"/>
      <c r="S178" s="225"/>
      <c r="T178" s="122"/>
      <c r="U178" s="240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3"/>
      <c r="AP178" s="122"/>
      <c r="AQ178" s="122"/>
      <c r="AR178" s="122"/>
      <c r="AS178" s="122"/>
      <c r="AT178" s="122"/>
      <c r="AU178" s="122"/>
      <c r="AV178" s="122"/>
      <c r="AW178" s="122"/>
    </row>
    <row r="179" ht="15.75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260"/>
      <c r="K179" s="260"/>
      <c r="L179" s="260"/>
      <c r="M179" s="260"/>
      <c r="N179" s="260"/>
      <c r="O179" s="260"/>
      <c r="P179" s="122"/>
      <c r="Q179" s="122"/>
      <c r="R179" s="225"/>
      <c r="S179" s="225"/>
      <c r="T179" s="122"/>
      <c r="U179" s="240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122"/>
      <c r="AO179" s="123"/>
      <c r="AP179" s="122"/>
      <c r="AQ179" s="122"/>
      <c r="AR179" s="122"/>
      <c r="AS179" s="122"/>
      <c r="AT179" s="122"/>
      <c r="AU179" s="122"/>
      <c r="AV179" s="122"/>
      <c r="AW179" s="122"/>
    </row>
    <row r="180" ht="15.75" customHeight="1">
      <c r="A180" s="122"/>
      <c r="B180" s="122"/>
      <c r="C180" s="122"/>
      <c r="D180" s="122"/>
      <c r="E180" s="122"/>
      <c r="F180" s="122"/>
      <c r="G180" s="122"/>
      <c r="H180" s="122"/>
      <c r="I180" s="122"/>
      <c r="J180" s="260"/>
      <c r="K180" s="260"/>
      <c r="L180" s="260"/>
      <c r="M180" s="260"/>
      <c r="N180" s="260"/>
      <c r="O180" s="260"/>
      <c r="P180" s="122"/>
      <c r="Q180" s="122"/>
      <c r="R180" s="225"/>
      <c r="S180" s="225"/>
      <c r="T180" s="122"/>
      <c r="U180" s="240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3"/>
      <c r="AP180" s="122"/>
      <c r="AQ180" s="122"/>
      <c r="AR180" s="122"/>
      <c r="AS180" s="122"/>
      <c r="AT180" s="122"/>
      <c r="AU180" s="122"/>
      <c r="AV180" s="122"/>
      <c r="AW180" s="122"/>
    </row>
    <row r="181" ht="15.75" customHeight="1">
      <c r="A181" s="122"/>
      <c r="B181" s="122"/>
      <c r="C181" s="122"/>
      <c r="D181" s="122"/>
      <c r="E181" s="122"/>
      <c r="F181" s="122"/>
      <c r="G181" s="122"/>
      <c r="H181" s="122"/>
      <c r="I181" s="122"/>
      <c r="J181" s="260"/>
      <c r="K181" s="260"/>
      <c r="L181" s="260"/>
      <c r="M181" s="260"/>
      <c r="N181" s="260"/>
      <c r="O181" s="260"/>
      <c r="P181" s="122"/>
      <c r="Q181" s="122"/>
      <c r="R181" s="225"/>
      <c r="S181" s="225"/>
      <c r="T181" s="122"/>
      <c r="U181" s="240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3"/>
      <c r="AP181" s="122"/>
      <c r="AQ181" s="122"/>
      <c r="AR181" s="122"/>
      <c r="AS181" s="122"/>
      <c r="AT181" s="122"/>
      <c r="AU181" s="122"/>
      <c r="AV181" s="122"/>
      <c r="AW181" s="122"/>
    </row>
    <row r="182" ht="15.75" customHeight="1">
      <c r="A182" s="122"/>
      <c r="B182" s="122"/>
      <c r="C182" s="122"/>
      <c r="D182" s="122"/>
      <c r="E182" s="122"/>
      <c r="F182" s="122"/>
      <c r="G182" s="122"/>
      <c r="H182" s="122"/>
      <c r="I182" s="122"/>
      <c r="J182" s="260"/>
      <c r="K182" s="260"/>
      <c r="L182" s="260"/>
      <c r="M182" s="260"/>
      <c r="N182" s="260"/>
      <c r="O182" s="260"/>
      <c r="P182" s="122"/>
      <c r="Q182" s="122"/>
      <c r="R182" s="225"/>
      <c r="S182" s="225"/>
      <c r="T182" s="122"/>
      <c r="U182" s="240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3"/>
      <c r="AP182" s="122"/>
      <c r="AQ182" s="122"/>
      <c r="AR182" s="122"/>
      <c r="AS182" s="122"/>
      <c r="AT182" s="122"/>
      <c r="AU182" s="122"/>
      <c r="AV182" s="122"/>
      <c r="AW182" s="122"/>
    </row>
    <row r="183" ht="15.75" customHeight="1">
      <c r="A183" s="122"/>
      <c r="B183" s="122"/>
      <c r="C183" s="122"/>
      <c r="D183" s="122"/>
      <c r="E183" s="122"/>
      <c r="F183" s="122"/>
      <c r="G183" s="122"/>
      <c r="H183" s="122"/>
      <c r="I183" s="122"/>
      <c r="J183" s="260"/>
      <c r="K183" s="260"/>
      <c r="L183" s="260"/>
      <c r="M183" s="260"/>
      <c r="N183" s="260"/>
      <c r="O183" s="260"/>
      <c r="P183" s="122"/>
      <c r="Q183" s="122"/>
      <c r="R183" s="225"/>
      <c r="S183" s="225"/>
      <c r="T183" s="122"/>
      <c r="U183" s="240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3"/>
      <c r="AP183" s="122"/>
      <c r="AQ183" s="122"/>
      <c r="AR183" s="122"/>
      <c r="AS183" s="122"/>
      <c r="AT183" s="122"/>
      <c r="AU183" s="122"/>
      <c r="AV183" s="122"/>
      <c r="AW183" s="122"/>
    </row>
    <row r="184" ht="15.75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260"/>
      <c r="K184" s="260"/>
      <c r="L184" s="260"/>
      <c r="M184" s="260"/>
      <c r="N184" s="260"/>
      <c r="O184" s="260"/>
      <c r="P184" s="122"/>
      <c r="Q184" s="122"/>
      <c r="R184" s="225"/>
      <c r="S184" s="225"/>
      <c r="T184" s="122"/>
      <c r="U184" s="240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3"/>
      <c r="AP184" s="122"/>
      <c r="AQ184" s="122"/>
      <c r="AR184" s="122"/>
      <c r="AS184" s="122"/>
      <c r="AT184" s="122"/>
      <c r="AU184" s="122"/>
      <c r="AV184" s="122"/>
      <c r="AW184" s="122"/>
    </row>
    <row r="185" ht="15.75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260"/>
      <c r="K185" s="260"/>
      <c r="L185" s="260"/>
      <c r="M185" s="260"/>
      <c r="N185" s="260"/>
      <c r="O185" s="260"/>
      <c r="P185" s="122"/>
      <c r="Q185" s="122"/>
      <c r="R185" s="225"/>
      <c r="S185" s="225"/>
      <c r="T185" s="122"/>
      <c r="U185" s="240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3"/>
      <c r="AP185" s="122"/>
      <c r="AQ185" s="122"/>
      <c r="AR185" s="122"/>
      <c r="AS185" s="122"/>
      <c r="AT185" s="122"/>
      <c r="AU185" s="122"/>
      <c r="AV185" s="122"/>
      <c r="AW185" s="122"/>
    </row>
    <row r="186" ht="15.75" customHeight="1">
      <c r="A186" s="122"/>
      <c r="B186" s="122"/>
      <c r="C186" s="122"/>
      <c r="D186" s="122"/>
      <c r="E186" s="122"/>
      <c r="F186" s="122"/>
      <c r="G186" s="122"/>
      <c r="H186" s="122"/>
      <c r="I186" s="122"/>
      <c r="J186" s="260"/>
      <c r="K186" s="260"/>
      <c r="L186" s="260"/>
      <c r="M186" s="260"/>
      <c r="N186" s="260"/>
      <c r="O186" s="260"/>
      <c r="P186" s="122"/>
      <c r="Q186" s="122"/>
      <c r="R186" s="225"/>
      <c r="S186" s="225"/>
      <c r="T186" s="122"/>
      <c r="U186" s="240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3"/>
      <c r="AP186" s="122"/>
      <c r="AQ186" s="122"/>
      <c r="AR186" s="122"/>
      <c r="AS186" s="122"/>
      <c r="AT186" s="122"/>
      <c r="AU186" s="122"/>
      <c r="AV186" s="122"/>
      <c r="AW186" s="122"/>
    </row>
    <row r="187" ht="15.75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260"/>
      <c r="K187" s="260"/>
      <c r="L187" s="260"/>
      <c r="M187" s="260"/>
      <c r="N187" s="260"/>
      <c r="O187" s="260"/>
      <c r="P187" s="122"/>
      <c r="Q187" s="122"/>
      <c r="R187" s="225"/>
      <c r="S187" s="225"/>
      <c r="T187" s="122"/>
      <c r="U187" s="240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22"/>
      <c r="AL187" s="122"/>
      <c r="AM187" s="122"/>
      <c r="AN187" s="122"/>
      <c r="AO187" s="123"/>
      <c r="AP187" s="122"/>
      <c r="AQ187" s="122"/>
      <c r="AR187" s="122"/>
      <c r="AS187" s="122"/>
      <c r="AT187" s="122"/>
      <c r="AU187" s="122"/>
      <c r="AV187" s="122"/>
      <c r="AW187" s="122"/>
    </row>
    <row r="188" ht="15.75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260"/>
      <c r="K188" s="260"/>
      <c r="L188" s="260"/>
      <c r="M188" s="260"/>
      <c r="N188" s="260"/>
      <c r="O188" s="260"/>
      <c r="P188" s="122"/>
      <c r="Q188" s="122"/>
      <c r="R188" s="225"/>
      <c r="S188" s="225"/>
      <c r="T188" s="122"/>
      <c r="U188" s="240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3"/>
      <c r="AP188" s="122"/>
      <c r="AQ188" s="122"/>
      <c r="AR188" s="122"/>
      <c r="AS188" s="122"/>
      <c r="AT188" s="122"/>
      <c r="AU188" s="122"/>
      <c r="AV188" s="122"/>
      <c r="AW188" s="122"/>
    </row>
    <row r="189" ht="15.75" customHeight="1">
      <c r="A189" s="122"/>
      <c r="B189" s="122"/>
      <c r="C189" s="122"/>
      <c r="D189" s="122"/>
      <c r="E189" s="122"/>
      <c r="F189" s="122"/>
      <c r="G189" s="122"/>
      <c r="H189" s="122"/>
      <c r="I189" s="122"/>
      <c r="J189" s="260"/>
      <c r="K189" s="260"/>
      <c r="L189" s="260"/>
      <c r="M189" s="260"/>
      <c r="N189" s="260"/>
      <c r="O189" s="260"/>
      <c r="P189" s="122"/>
      <c r="Q189" s="122"/>
      <c r="R189" s="225"/>
      <c r="S189" s="225"/>
      <c r="T189" s="122"/>
      <c r="U189" s="240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3"/>
      <c r="AP189" s="122"/>
      <c r="AQ189" s="122"/>
      <c r="AR189" s="122"/>
      <c r="AS189" s="122"/>
      <c r="AT189" s="122"/>
      <c r="AU189" s="122"/>
      <c r="AV189" s="122"/>
      <c r="AW189" s="122"/>
    </row>
    <row r="190" ht="15.75" customHeight="1">
      <c r="A190" s="122"/>
      <c r="B190" s="122"/>
      <c r="C190" s="122"/>
      <c r="D190" s="122"/>
      <c r="E190" s="122"/>
      <c r="F190" s="122"/>
      <c r="G190" s="122"/>
      <c r="H190" s="122"/>
      <c r="I190" s="122"/>
      <c r="J190" s="260"/>
      <c r="K190" s="260"/>
      <c r="L190" s="260"/>
      <c r="M190" s="260"/>
      <c r="N190" s="260"/>
      <c r="O190" s="260"/>
      <c r="P190" s="122"/>
      <c r="Q190" s="122"/>
      <c r="R190" s="225"/>
      <c r="S190" s="225"/>
      <c r="T190" s="122"/>
      <c r="U190" s="240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3"/>
      <c r="AP190" s="122"/>
      <c r="AQ190" s="122"/>
      <c r="AR190" s="122"/>
      <c r="AS190" s="122"/>
      <c r="AT190" s="122"/>
      <c r="AU190" s="122"/>
      <c r="AV190" s="122"/>
      <c r="AW190" s="122"/>
    </row>
    <row r="191" ht="15.75" customHeight="1">
      <c r="A191" s="122"/>
      <c r="B191" s="122"/>
      <c r="C191" s="122"/>
      <c r="D191" s="122"/>
      <c r="E191" s="122"/>
      <c r="F191" s="122"/>
      <c r="G191" s="122"/>
      <c r="H191" s="122"/>
      <c r="I191" s="122"/>
      <c r="J191" s="260"/>
      <c r="K191" s="260"/>
      <c r="L191" s="260"/>
      <c r="M191" s="260"/>
      <c r="N191" s="260"/>
      <c r="O191" s="260"/>
      <c r="P191" s="122"/>
      <c r="Q191" s="122"/>
      <c r="R191" s="225"/>
      <c r="S191" s="225"/>
      <c r="T191" s="122"/>
      <c r="U191" s="240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3"/>
      <c r="AP191" s="122"/>
      <c r="AQ191" s="122"/>
      <c r="AR191" s="122"/>
      <c r="AS191" s="122"/>
      <c r="AT191" s="122"/>
      <c r="AU191" s="122"/>
      <c r="AV191" s="122"/>
      <c r="AW191" s="122"/>
    </row>
    <row r="192" ht="15.75" customHeight="1">
      <c r="A192" s="122"/>
      <c r="B192" s="122"/>
      <c r="C192" s="122"/>
      <c r="D192" s="122"/>
      <c r="E192" s="122"/>
      <c r="F192" s="122"/>
      <c r="G192" s="122"/>
      <c r="H192" s="122"/>
      <c r="I192" s="122"/>
      <c r="J192" s="260"/>
      <c r="K192" s="260"/>
      <c r="L192" s="260"/>
      <c r="M192" s="260"/>
      <c r="N192" s="260"/>
      <c r="O192" s="260"/>
      <c r="P192" s="122"/>
      <c r="Q192" s="122"/>
      <c r="R192" s="225"/>
      <c r="S192" s="225"/>
      <c r="T192" s="122"/>
      <c r="U192" s="240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3"/>
      <c r="AP192" s="122"/>
      <c r="AQ192" s="122"/>
      <c r="AR192" s="122"/>
      <c r="AS192" s="122"/>
      <c r="AT192" s="122"/>
      <c r="AU192" s="122"/>
      <c r="AV192" s="122"/>
      <c r="AW192" s="122"/>
    </row>
    <row r="193" ht="15.75" customHeight="1">
      <c r="A193" s="122"/>
      <c r="B193" s="122"/>
      <c r="C193" s="122"/>
      <c r="D193" s="122"/>
      <c r="E193" s="122"/>
      <c r="F193" s="122"/>
      <c r="G193" s="122"/>
      <c r="H193" s="122"/>
      <c r="I193" s="122"/>
      <c r="J193" s="260"/>
      <c r="K193" s="260"/>
      <c r="L193" s="260"/>
      <c r="M193" s="260"/>
      <c r="N193" s="260"/>
      <c r="O193" s="260"/>
      <c r="P193" s="122"/>
      <c r="Q193" s="122"/>
      <c r="R193" s="225"/>
      <c r="S193" s="225"/>
      <c r="T193" s="122"/>
      <c r="U193" s="240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122"/>
      <c r="AL193" s="122"/>
      <c r="AM193" s="122"/>
      <c r="AN193" s="122"/>
      <c r="AO193" s="123"/>
      <c r="AP193" s="122"/>
      <c r="AQ193" s="122"/>
      <c r="AR193" s="122"/>
      <c r="AS193" s="122"/>
      <c r="AT193" s="122"/>
      <c r="AU193" s="122"/>
      <c r="AV193" s="122"/>
      <c r="AW193" s="122"/>
    </row>
    <row r="194" ht="15.75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260"/>
      <c r="K194" s="260"/>
      <c r="L194" s="260"/>
      <c r="M194" s="260"/>
      <c r="N194" s="260"/>
      <c r="O194" s="260"/>
      <c r="P194" s="122"/>
      <c r="Q194" s="122"/>
      <c r="R194" s="225"/>
      <c r="S194" s="225"/>
      <c r="T194" s="122"/>
      <c r="U194" s="240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3"/>
      <c r="AP194" s="122"/>
      <c r="AQ194" s="122"/>
      <c r="AR194" s="122"/>
      <c r="AS194" s="122"/>
      <c r="AT194" s="122"/>
      <c r="AU194" s="122"/>
      <c r="AV194" s="122"/>
      <c r="AW194" s="122"/>
    </row>
    <row r="195" ht="15.75" customHeight="1">
      <c r="A195" s="122"/>
      <c r="B195" s="122"/>
      <c r="C195" s="122"/>
      <c r="D195" s="122"/>
      <c r="E195" s="122"/>
      <c r="F195" s="122"/>
      <c r="G195" s="122"/>
      <c r="H195" s="122"/>
      <c r="I195" s="122"/>
      <c r="J195" s="260"/>
      <c r="K195" s="260"/>
      <c r="L195" s="260"/>
      <c r="M195" s="260"/>
      <c r="N195" s="260"/>
      <c r="O195" s="260"/>
      <c r="P195" s="122"/>
      <c r="Q195" s="122"/>
      <c r="R195" s="225"/>
      <c r="S195" s="225"/>
      <c r="T195" s="122"/>
      <c r="U195" s="240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3"/>
      <c r="AP195" s="122"/>
      <c r="AQ195" s="122"/>
      <c r="AR195" s="122"/>
      <c r="AS195" s="122"/>
      <c r="AT195" s="122"/>
      <c r="AU195" s="122"/>
      <c r="AV195" s="122"/>
      <c r="AW195" s="122"/>
    </row>
    <row r="196" ht="15.75" customHeight="1">
      <c r="A196" s="122"/>
      <c r="B196" s="122"/>
      <c r="C196" s="122"/>
      <c r="D196" s="122"/>
      <c r="E196" s="122"/>
      <c r="F196" s="122"/>
      <c r="G196" s="122"/>
      <c r="H196" s="122"/>
      <c r="I196" s="122"/>
      <c r="J196" s="260"/>
      <c r="K196" s="260"/>
      <c r="L196" s="260"/>
      <c r="M196" s="260"/>
      <c r="N196" s="260"/>
      <c r="O196" s="260"/>
      <c r="P196" s="122"/>
      <c r="Q196" s="122"/>
      <c r="R196" s="225"/>
      <c r="S196" s="225"/>
      <c r="T196" s="122"/>
      <c r="U196" s="240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3"/>
      <c r="AP196" s="122"/>
      <c r="AQ196" s="122"/>
      <c r="AR196" s="122"/>
      <c r="AS196" s="122"/>
      <c r="AT196" s="122"/>
      <c r="AU196" s="122"/>
      <c r="AV196" s="122"/>
      <c r="AW196" s="122"/>
    </row>
    <row r="197" ht="15.75" customHeight="1">
      <c r="A197" s="122"/>
      <c r="B197" s="122"/>
      <c r="C197" s="122"/>
      <c r="D197" s="122"/>
      <c r="E197" s="122"/>
      <c r="F197" s="122"/>
      <c r="G197" s="122"/>
      <c r="H197" s="122"/>
      <c r="I197" s="122"/>
      <c r="J197" s="260"/>
      <c r="K197" s="260"/>
      <c r="L197" s="260"/>
      <c r="M197" s="260"/>
      <c r="N197" s="260"/>
      <c r="O197" s="260"/>
      <c r="P197" s="122"/>
      <c r="Q197" s="122"/>
      <c r="R197" s="225"/>
      <c r="S197" s="225"/>
      <c r="T197" s="122"/>
      <c r="U197" s="240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3"/>
      <c r="AP197" s="122"/>
      <c r="AQ197" s="122"/>
      <c r="AR197" s="122"/>
      <c r="AS197" s="122"/>
      <c r="AT197" s="122"/>
      <c r="AU197" s="122"/>
      <c r="AV197" s="122"/>
      <c r="AW197" s="122"/>
    </row>
    <row r="198" ht="15.75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260"/>
      <c r="K198" s="260"/>
      <c r="L198" s="260"/>
      <c r="M198" s="260"/>
      <c r="N198" s="260"/>
      <c r="O198" s="260"/>
      <c r="P198" s="122"/>
      <c r="Q198" s="122"/>
      <c r="R198" s="225"/>
      <c r="S198" s="225"/>
      <c r="T198" s="122"/>
      <c r="U198" s="240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3"/>
      <c r="AP198" s="122"/>
      <c r="AQ198" s="122"/>
      <c r="AR198" s="122"/>
      <c r="AS198" s="122"/>
      <c r="AT198" s="122"/>
      <c r="AU198" s="122"/>
      <c r="AV198" s="122"/>
      <c r="AW198" s="122"/>
    </row>
    <row r="199" ht="15.75" customHeight="1">
      <c r="A199" s="122"/>
      <c r="B199" s="122"/>
      <c r="C199" s="122"/>
      <c r="D199" s="122"/>
      <c r="E199" s="122"/>
      <c r="F199" s="122"/>
      <c r="G199" s="122"/>
      <c r="H199" s="122"/>
      <c r="I199" s="122"/>
      <c r="J199" s="260"/>
      <c r="K199" s="260"/>
      <c r="L199" s="260"/>
      <c r="M199" s="260"/>
      <c r="N199" s="260"/>
      <c r="O199" s="260"/>
      <c r="P199" s="122"/>
      <c r="Q199" s="122"/>
      <c r="R199" s="225"/>
      <c r="S199" s="225"/>
      <c r="T199" s="122"/>
      <c r="U199" s="240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3"/>
      <c r="AP199" s="122"/>
      <c r="AQ199" s="122"/>
      <c r="AR199" s="122"/>
      <c r="AS199" s="122"/>
      <c r="AT199" s="122"/>
      <c r="AU199" s="122"/>
      <c r="AV199" s="122"/>
      <c r="AW199" s="122"/>
    </row>
    <row r="200" ht="15.75" customHeight="1">
      <c r="A200" s="122"/>
      <c r="B200" s="122"/>
      <c r="C200" s="122"/>
      <c r="D200" s="122"/>
      <c r="E200" s="122"/>
      <c r="F200" s="122"/>
      <c r="G200" s="122"/>
      <c r="H200" s="122"/>
      <c r="I200" s="122"/>
      <c r="J200" s="260"/>
      <c r="K200" s="260"/>
      <c r="L200" s="260"/>
      <c r="M200" s="260"/>
      <c r="N200" s="260"/>
      <c r="O200" s="260"/>
      <c r="P200" s="122"/>
      <c r="Q200" s="122"/>
      <c r="R200" s="225"/>
      <c r="S200" s="225"/>
      <c r="T200" s="122"/>
      <c r="U200" s="240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3"/>
      <c r="AP200" s="122"/>
      <c r="AQ200" s="122"/>
      <c r="AR200" s="122"/>
      <c r="AS200" s="122"/>
      <c r="AT200" s="122"/>
      <c r="AU200" s="122"/>
      <c r="AV200" s="122"/>
      <c r="AW200" s="122"/>
    </row>
    <row r="201" ht="15.75" customHeight="1">
      <c r="A201" s="122"/>
      <c r="B201" s="122"/>
      <c r="C201" s="122"/>
      <c r="D201" s="122"/>
      <c r="E201" s="122"/>
      <c r="F201" s="122"/>
      <c r="G201" s="122"/>
      <c r="H201" s="122"/>
      <c r="I201" s="122"/>
      <c r="J201" s="260"/>
      <c r="K201" s="260"/>
      <c r="L201" s="260"/>
      <c r="M201" s="260"/>
      <c r="N201" s="260"/>
      <c r="O201" s="260"/>
      <c r="P201" s="122"/>
      <c r="Q201" s="122"/>
      <c r="R201" s="225"/>
      <c r="S201" s="225"/>
      <c r="T201" s="122"/>
      <c r="U201" s="240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3"/>
      <c r="AP201" s="122"/>
      <c r="AQ201" s="122"/>
      <c r="AR201" s="122"/>
      <c r="AS201" s="122"/>
      <c r="AT201" s="122"/>
      <c r="AU201" s="122"/>
      <c r="AV201" s="122"/>
      <c r="AW201" s="122"/>
    </row>
    <row r="202" ht="15.75" customHeight="1">
      <c r="A202" s="122"/>
      <c r="B202" s="122"/>
      <c r="C202" s="122"/>
      <c r="D202" s="122"/>
      <c r="E202" s="122"/>
      <c r="F202" s="122"/>
      <c r="G202" s="122"/>
      <c r="H202" s="122"/>
      <c r="I202" s="122"/>
      <c r="J202" s="260"/>
      <c r="K202" s="260"/>
      <c r="L202" s="260"/>
      <c r="M202" s="260"/>
      <c r="N202" s="260"/>
      <c r="O202" s="260"/>
      <c r="P202" s="122"/>
      <c r="Q202" s="122"/>
      <c r="R202" s="225"/>
      <c r="S202" s="225"/>
      <c r="T202" s="122"/>
      <c r="U202" s="240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3"/>
      <c r="AP202" s="122"/>
      <c r="AQ202" s="122"/>
      <c r="AR202" s="122"/>
      <c r="AS202" s="122"/>
      <c r="AT202" s="122"/>
      <c r="AU202" s="122"/>
      <c r="AV202" s="122"/>
      <c r="AW202" s="122"/>
    </row>
    <row r="203" ht="15.75" customHeight="1">
      <c r="A203" s="122"/>
      <c r="B203" s="122"/>
      <c r="C203" s="122"/>
      <c r="D203" s="122"/>
      <c r="E203" s="122"/>
      <c r="F203" s="122"/>
      <c r="G203" s="122"/>
      <c r="H203" s="122"/>
      <c r="I203" s="122"/>
      <c r="J203" s="260"/>
      <c r="K203" s="260"/>
      <c r="L203" s="260"/>
      <c r="M203" s="260"/>
      <c r="N203" s="260"/>
      <c r="O203" s="260"/>
      <c r="P203" s="122"/>
      <c r="Q203" s="122"/>
      <c r="R203" s="225"/>
      <c r="S203" s="225"/>
      <c r="T203" s="122"/>
      <c r="U203" s="240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3"/>
      <c r="AP203" s="122"/>
      <c r="AQ203" s="122"/>
      <c r="AR203" s="122"/>
      <c r="AS203" s="122"/>
      <c r="AT203" s="122"/>
      <c r="AU203" s="122"/>
      <c r="AV203" s="122"/>
      <c r="AW203" s="122"/>
    </row>
    <row r="204" ht="15.75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260"/>
      <c r="K204" s="260"/>
      <c r="L204" s="260"/>
      <c r="M204" s="260"/>
      <c r="N204" s="260"/>
      <c r="O204" s="260"/>
      <c r="P204" s="122"/>
      <c r="Q204" s="122"/>
      <c r="R204" s="225"/>
      <c r="S204" s="225"/>
      <c r="T204" s="122"/>
      <c r="U204" s="240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122"/>
      <c r="AL204" s="122"/>
      <c r="AM204" s="122"/>
      <c r="AN204" s="122"/>
      <c r="AO204" s="123"/>
      <c r="AP204" s="122"/>
      <c r="AQ204" s="122"/>
      <c r="AR204" s="122"/>
      <c r="AS204" s="122"/>
      <c r="AT204" s="122"/>
      <c r="AU204" s="122"/>
      <c r="AV204" s="122"/>
      <c r="AW204" s="122"/>
    </row>
    <row r="205" ht="15.75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260"/>
      <c r="K205" s="260"/>
      <c r="L205" s="260"/>
      <c r="M205" s="260"/>
      <c r="N205" s="260"/>
      <c r="O205" s="260"/>
      <c r="P205" s="122"/>
      <c r="Q205" s="122"/>
      <c r="R205" s="225"/>
      <c r="S205" s="225"/>
      <c r="T205" s="122"/>
      <c r="U205" s="240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122"/>
      <c r="AO205" s="123"/>
      <c r="AP205" s="122"/>
      <c r="AQ205" s="122"/>
      <c r="AR205" s="122"/>
      <c r="AS205" s="122"/>
      <c r="AT205" s="122"/>
      <c r="AU205" s="122"/>
      <c r="AV205" s="122"/>
      <c r="AW205" s="122"/>
    </row>
    <row r="206" ht="15.75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260"/>
      <c r="K206" s="260"/>
      <c r="L206" s="260"/>
      <c r="M206" s="260"/>
      <c r="N206" s="260"/>
      <c r="O206" s="260"/>
      <c r="P206" s="122"/>
      <c r="Q206" s="122"/>
      <c r="R206" s="225"/>
      <c r="S206" s="225"/>
      <c r="T206" s="122"/>
      <c r="U206" s="240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  <c r="AK206" s="122"/>
      <c r="AL206" s="122"/>
      <c r="AM206" s="122"/>
      <c r="AN206" s="122"/>
      <c r="AO206" s="123"/>
      <c r="AP206" s="122"/>
      <c r="AQ206" s="122"/>
      <c r="AR206" s="122"/>
      <c r="AS206" s="122"/>
      <c r="AT206" s="122"/>
      <c r="AU206" s="122"/>
      <c r="AV206" s="122"/>
      <c r="AW206" s="122"/>
    </row>
    <row r="207" ht="15.75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260"/>
      <c r="K207" s="260"/>
      <c r="L207" s="260"/>
      <c r="M207" s="260"/>
      <c r="N207" s="260"/>
      <c r="O207" s="260"/>
      <c r="P207" s="122"/>
      <c r="Q207" s="122"/>
      <c r="R207" s="225"/>
      <c r="S207" s="225"/>
      <c r="T207" s="122"/>
      <c r="U207" s="240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3"/>
      <c r="AP207" s="122"/>
      <c r="AQ207" s="122"/>
      <c r="AR207" s="122"/>
      <c r="AS207" s="122"/>
      <c r="AT207" s="122"/>
      <c r="AU207" s="122"/>
      <c r="AV207" s="122"/>
      <c r="AW207" s="122"/>
    </row>
    <row r="208" ht="15.75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260"/>
      <c r="K208" s="260"/>
      <c r="L208" s="260"/>
      <c r="M208" s="260"/>
      <c r="N208" s="260"/>
      <c r="O208" s="260"/>
      <c r="P208" s="122"/>
      <c r="Q208" s="122"/>
      <c r="R208" s="225"/>
      <c r="S208" s="225"/>
      <c r="T208" s="122"/>
      <c r="U208" s="240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  <c r="AK208" s="122"/>
      <c r="AL208" s="122"/>
      <c r="AM208" s="122"/>
      <c r="AN208" s="122"/>
      <c r="AO208" s="123"/>
      <c r="AP208" s="122"/>
      <c r="AQ208" s="122"/>
      <c r="AR208" s="122"/>
      <c r="AS208" s="122"/>
      <c r="AT208" s="122"/>
      <c r="AU208" s="122"/>
      <c r="AV208" s="122"/>
      <c r="AW208" s="122"/>
    </row>
    <row r="209" ht="15.75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260"/>
      <c r="K209" s="260"/>
      <c r="L209" s="260"/>
      <c r="M209" s="260"/>
      <c r="N209" s="260"/>
      <c r="O209" s="260"/>
      <c r="P209" s="122"/>
      <c r="Q209" s="122"/>
      <c r="R209" s="225"/>
      <c r="S209" s="225"/>
      <c r="T209" s="122"/>
      <c r="U209" s="240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3"/>
      <c r="AP209" s="122"/>
      <c r="AQ209" s="122"/>
      <c r="AR209" s="122"/>
      <c r="AS209" s="122"/>
      <c r="AT209" s="122"/>
      <c r="AU209" s="122"/>
      <c r="AV209" s="122"/>
      <c r="AW209" s="122"/>
    </row>
    <row r="210" ht="15.75" customHeight="1">
      <c r="A210" s="122"/>
      <c r="B210" s="122"/>
      <c r="C210" s="122"/>
      <c r="D210" s="122"/>
      <c r="E210" s="122"/>
      <c r="F210" s="122"/>
      <c r="G210" s="122"/>
      <c r="H210" s="122"/>
      <c r="I210" s="122"/>
      <c r="J210" s="260"/>
      <c r="K210" s="260"/>
      <c r="L210" s="260"/>
      <c r="M210" s="260"/>
      <c r="N210" s="260"/>
      <c r="O210" s="260"/>
      <c r="P210" s="122"/>
      <c r="Q210" s="122"/>
      <c r="R210" s="225"/>
      <c r="S210" s="225"/>
      <c r="T210" s="122"/>
      <c r="U210" s="240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122"/>
      <c r="AO210" s="123"/>
      <c r="AP210" s="122"/>
      <c r="AQ210" s="122"/>
      <c r="AR210" s="122"/>
      <c r="AS210" s="122"/>
      <c r="AT210" s="122"/>
      <c r="AU210" s="122"/>
      <c r="AV210" s="122"/>
      <c r="AW210" s="122"/>
    </row>
    <row r="211" ht="15.75" customHeight="1">
      <c r="A211" s="122"/>
      <c r="B211" s="122"/>
      <c r="C211" s="122"/>
      <c r="D211" s="122"/>
      <c r="E211" s="122"/>
      <c r="F211" s="122"/>
      <c r="G211" s="122"/>
      <c r="H211" s="122"/>
      <c r="I211" s="122"/>
      <c r="J211" s="260"/>
      <c r="K211" s="260"/>
      <c r="L211" s="260"/>
      <c r="M211" s="260"/>
      <c r="N211" s="260"/>
      <c r="O211" s="260"/>
      <c r="P211" s="122"/>
      <c r="Q211" s="122"/>
      <c r="R211" s="225"/>
      <c r="S211" s="225"/>
      <c r="T211" s="122"/>
      <c r="U211" s="240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  <c r="AK211" s="122"/>
      <c r="AL211" s="122"/>
      <c r="AM211" s="122"/>
      <c r="AN211" s="122"/>
      <c r="AO211" s="123"/>
      <c r="AP211" s="122"/>
      <c r="AQ211" s="122"/>
      <c r="AR211" s="122"/>
      <c r="AS211" s="122"/>
      <c r="AT211" s="122"/>
      <c r="AU211" s="122"/>
      <c r="AV211" s="122"/>
      <c r="AW211" s="122"/>
    </row>
    <row r="212" ht="15.75" customHeight="1">
      <c r="A212" s="122"/>
      <c r="B212" s="122"/>
      <c r="C212" s="122"/>
      <c r="D212" s="122"/>
      <c r="E212" s="122"/>
      <c r="F212" s="122"/>
      <c r="G212" s="122"/>
      <c r="H212" s="122"/>
      <c r="I212" s="122"/>
      <c r="J212" s="260"/>
      <c r="K212" s="260"/>
      <c r="L212" s="260"/>
      <c r="M212" s="260"/>
      <c r="N212" s="260"/>
      <c r="O212" s="260"/>
      <c r="P212" s="122"/>
      <c r="Q212" s="122"/>
      <c r="R212" s="225"/>
      <c r="S212" s="225"/>
      <c r="T212" s="122"/>
      <c r="U212" s="240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122"/>
      <c r="AO212" s="123"/>
      <c r="AP212" s="122"/>
      <c r="AQ212" s="122"/>
      <c r="AR212" s="122"/>
      <c r="AS212" s="122"/>
      <c r="AT212" s="122"/>
      <c r="AU212" s="122"/>
      <c r="AV212" s="122"/>
      <c r="AW212" s="122"/>
    </row>
    <row r="213" ht="15.75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260"/>
      <c r="K213" s="260"/>
      <c r="L213" s="260"/>
      <c r="M213" s="260"/>
      <c r="N213" s="260"/>
      <c r="O213" s="260"/>
      <c r="P213" s="122"/>
      <c r="Q213" s="122"/>
      <c r="R213" s="225"/>
      <c r="S213" s="225"/>
      <c r="T213" s="122"/>
      <c r="U213" s="240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  <c r="AI213" s="122"/>
      <c r="AJ213" s="122"/>
      <c r="AK213" s="122"/>
      <c r="AL213" s="122"/>
      <c r="AM213" s="122"/>
      <c r="AN213" s="122"/>
      <c r="AO213" s="123"/>
      <c r="AP213" s="122"/>
      <c r="AQ213" s="122"/>
      <c r="AR213" s="122"/>
      <c r="AS213" s="122"/>
      <c r="AT213" s="122"/>
      <c r="AU213" s="122"/>
      <c r="AV213" s="122"/>
      <c r="AW213" s="122"/>
    </row>
    <row r="214" ht="15.75" customHeight="1">
      <c r="A214" s="122"/>
      <c r="B214" s="122"/>
      <c r="C214" s="122"/>
      <c r="D214" s="122"/>
      <c r="E214" s="122"/>
      <c r="F214" s="122"/>
      <c r="G214" s="122"/>
      <c r="H214" s="122"/>
      <c r="I214" s="122"/>
      <c r="J214" s="260"/>
      <c r="K214" s="260"/>
      <c r="L214" s="260"/>
      <c r="M214" s="260"/>
      <c r="N214" s="260"/>
      <c r="O214" s="260"/>
      <c r="P214" s="122"/>
      <c r="Q214" s="122"/>
      <c r="R214" s="225"/>
      <c r="S214" s="225"/>
      <c r="T214" s="122"/>
      <c r="U214" s="240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  <c r="AI214" s="122"/>
      <c r="AJ214" s="122"/>
      <c r="AK214" s="122"/>
      <c r="AL214" s="122"/>
      <c r="AM214" s="122"/>
      <c r="AN214" s="122"/>
      <c r="AO214" s="123"/>
      <c r="AP214" s="122"/>
      <c r="AQ214" s="122"/>
      <c r="AR214" s="122"/>
      <c r="AS214" s="122"/>
      <c r="AT214" s="122"/>
      <c r="AU214" s="122"/>
      <c r="AV214" s="122"/>
      <c r="AW214" s="122"/>
    </row>
    <row r="215" ht="15.75" customHeight="1">
      <c r="A215" s="122"/>
      <c r="B215" s="122"/>
      <c r="C215" s="122"/>
      <c r="D215" s="122"/>
      <c r="E215" s="122"/>
      <c r="F215" s="122"/>
      <c r="G215" s="122"/>
      <c r="H215" s="122"/>
      <c r="I215" s="122"/>
      <c r="J215" s="260"/>
      <c r="K215" s="260"/>
      <c r="L215" s="260"/>
      <c r="M215" s="260"/>
      <c r="N215" s="260"/>
      <c r="O215" s="260"/>
      <c r="P215" s="122"/>
      <c r="Q215" s="122"/>
      <c r="R215" s="225"/>
      <c r="S215" s="225"/>
      <c r="T215" s="122"/>
      <c r="U215" s="240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  <c r="AK215" s="122"/>
      <c r="AL215" s="122"/>
      <c r="AM215" s="122"/>
      <c r="AN215" s="122"/>
      <c r="AO215" s="123"/>
      <c r="AP215" s="122"/>
      <c r="AQ215" s="122"/>
      <c r="AR215" s="122"/>
      <c r="AS215" s="122"/>
      <c r="AT215" s="122"/>
      <c r="AU215" s="122"/>
      <c r="AV215" s="122"/>
      <c r="AW215" s="122"/>
    </row>
    <row r="216" ht="15.75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260"/>
      <c r="K216" s="260"/>
      <c r="L216" s="260"/>
      <c r="M216" s="260"/>
      <c r="N216" s="260"/>
      <c r="O216" s="260"/>
      <c r="P216" s="122"/>
      <c r="Q216" s="122"/>
      <c r="R216" s="225"/>
      <c r="S216" s="225"/>
      <c r="T216" s="122"/>
      <c r="U216" s="240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122"/>
      <c r="AO216" s="123"/>
      <c r="AP216" s="122"/>
      <c r="AQ216" s="122"/>
      <c r="AR216" s="122"/>
      <c r="AS216" s="122"/>
      <c r="AT216" s="122"/>
      <c r="AU216" s="122"/>
      <c r="AV216" s="122"/>
      <c r="AW216" s="122"/>
    </row>
    <row r="217" ht="15.75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260"/>
      <c r="K217" s="260"/>
      <c r="L217" s="260"/>
      <c r="M217" s="260"/>
      <c r="N217" s="260"/>
      <c r="O217" s="260"/>
      <c r="P217" s="122"/>
      <c r="Q217" s="122"/>
      <c r="R217" s="225"/>
      <c r="S217" s="225"/>
      <c r="T217" s="122"/>
      <c r="U217" s="240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  <c r="AK217" s="122"/>
      <c r="AL217" s="122"/>
      <c r="AM217" s="122"/>
      <c r="AN217" s="122"/>
      <c r="AO217" s="123"/>
      <c r="AP217" s="122"/>
      <c r="AQ217" s="122"/>
      <c r="AR217" s="122"/>
      <c r="AS217" s="122"/>
      <c r="AT217" s="122"/>
      <c r="AU217" s="122"/>
      <c r="AV217" s="122"/>
      <c r="AW217" s="122"/>
    </row>
    <row r="218" ht="15.75" customHeight="1">
      <c r="A218" s="122"/>
      <c r="B218" s="122"/>
      <c r="C218" s="122"/>
      <c r="D218" s="122"/>
      <c r="E218" s="122"/>
      <c r="F218" s="122"/>
      <c r="G218" s="122"/>
      <c r="H218" s="122"/>
      <c r="I218" s="122"/>
      <c r="J218" s="260"/>
      <c r="K218" s="260"/>
      <c r="L218" s="260"/>
      <c r="M218" s="260"/>
      <c r="N218" s="260"/>
      <c r="O218" s="260"/>
      <c r="P218" s="122"/>
      <c r="Q218" s="122"/>
      <c r="R218" s="225"/>
      <c r="S218" s="225"/>
      <c r="T218" s="122"/>
      <c r="U218" s="240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  <c r="AK218" s="122"/>
      <c r="AL218" s="122"/>
      <c r="AM218" s="122"/>
      <c r="AN218" s="122"/>
      <c r="AO218" s="123"/>
      <c r="AP218" s="122"/>
      <c r="AQ218" s="122"/>
      <c r="AR218" s="122"/>
      <c r="AS218" s="122"/>
      <c r="AT218" s="122"/>
      <c r="AU218" s="122"/>
      <c r="AV218" s="122"/>
      <c r="AW218" s="122"/>
    </row>
    <row r="219" ht="15.75" customHeight="1">
      <c r="A219" s="122"/>
      <c r="B219" s="122"/>
      <c r="C219" s="122"/>
      <c r="D219" s="122"/>
      <c r="E219" s="122"/>
      <c r="F219" s="122"/>
      <c r="G219" s="122"/>
      <c r="H219" s="122"/>
      <c r="I219" s="122"/>
      <c r="J219" s="260"/>
      <c r="K219" s="260"/>
      <c r="L219" s="260"/>
      <c r="M219" s="260"/>
      <c r="N219" s="260"/>
      <c r="O219" s="260"/>
      <c r="P219" s="122"/>
      <c r="Q219" s="122"/>
      <c r="R219" s="225"/>
      <c r="S219" s="225"/>
      <c r="T219" s="122"/>
      <c r="U219" s="240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122"/>
      <c r="AO219" s="123"/>
      <c r="AP219" s="122"/>
      <c r="AQ219" s="122"/>
      <c r="AR219" s="122"/>
      <c r="AS219" s="122"/>
      <c r="AT219" s="122"/>
      <c r="AU219" s="122"/>
      <c r="AV219" s="122"/>
      <c r="AW219" s="122"/>
    </row>
    <row r="220" ht="15.75" customHeight="1">
      <c r="A220" s="122"/>
      <c r="B220" s="122"/>
      <c r="C220" s="122"/>
      <c r="D220" s="122"/>
      <c r="E220" s="122"/>
      <c r="F220" s="122"/>
      <c r="G220" s="122"/>
      <c r="H220" s="122"/>
      <c r="I220" s="122"/>
      <c r="J220" s="260"/>
      <c r="K220" s="260"/>
      <c r="L220" s="260"/>
      <c r="M220" s="260"/>
      <c r="N220" s="260"/>
      <c r="O220" s="260"/>
      <c r="P220" s="122"/>
      <c r="Q220" s="122"/>
      <c r="R220" s="225"/>
      <c r="S220" s="225"/>
      <c r="T220" s="122"/>
      <c r="U220" s="240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  <c r="AK220" s="122"/>
      <c r="AL220" s="122"/>
      <c r="AM220" s="122"/>
      <c r="AN220" s="122"/>
      <c r="AO220" s="123"/>
      <c r="AP220" s="122"/>
      <c r="AQ220" s="122"/>
      <c r="AR220" s="122"/>
      <c r="AS220" s="122"/>
      <c r="AT220" s="122"/>
      <c r="AU220" s="122"/>
      <c r="AV220" s="122"/>
      <c r="AW220" s="122"/>
    </row>
    <row r="221" ht="15.75" customHeight="1">
      <c r="A221" s="122"/>
      <c r="B221" s="122"/>
      <c r="C221" s="122"/>
      <c r="D221" s="122"/>
      <c r="E221" s="122"/>
      <c r="F221" s="122"/>
      <c r="G221" s="122"/>
      <c r="H221" s="122"/>
      <c r="I221" s="122"/>
      <c r="J221" s="260"/>
      <c r="K221" s="260"/>
      <c r="L221" s="260"/>
      <c r="M221" s="260"/>
      <c r="N221" s="260"/>
      <c r="O221" s="260"/>
      <c r="P221" s="122"/>
      <c r="Q221" s="122"/>
      <c r="R221" s="225"/>
      <c r="S221" s="225"/>
      <c r="T221" s="122"/>
      <c r="U221" s="240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122"/>
      <c r="AK221" s="122"/>
      <c r="AL221" s="122"/>
      <c r="AM221" s="122"/>
      <c r="AN221" s="122"/>
      <c r="AO221" s="123"/>
      <c r="AP221" s="122"/>
      <c r="AQ221" s="122"/>
      <c r="AR221" s="122"/>
      <c r="AS221" s="122"/>
      <c r="AT221" s="122"/>
      <c r="AU221" s="122"/>
      <c r="AV221" s="122"/>
      <c r="AW221" s="122"/>
    </row>
    <row r="222" ht="15.75" customHeight="1">
      <c r="A222" s="122"/>
      <c r="B222" s="122"/>
      <c r="C222" s="122"/>
      <c r="D222" s="122"/>
      <c r="E222" s="122"/>
      <c r="F222" s="122"/>
      <c r="G222" s="122"/>
      <c r="H222" s="122"/>
      <c r="I222" s="122"/>
      <c r="J222" s="260"/>
      <c r="K222" s="260"/>
      <c r="L222" s="260"/>
      <c r="M222" s="260"/>
      <c r="N222" s="260"/>
      <c r="O222" s="260"/>
      <c r="P222" s="122"/>
      <c r="Q222" s="122"/>
      <c r="R222" s="225"/>
      <c r="S222" s="225"/>
      <c r="T222" s="122"/>
      <c r="U222" s="240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  <c r="AK222" s="122"/>
      <c r="AL222" s="122"/>
      <c r="AM222" s="122"/>
      <c r="AN222" s="122"/>
      <c r="AO222" s="123"/>
      <c r="AP222" s="122"/>
      <c r="AQ222" s="122"/>
      <c r="AR222" s="122"/>
      <c r="AS222" s="122"/>
      <c r="AT222" s="122"/>
      <c r="AU222" s="122"/>
      <c r="AV222" s="122"/>
      <c r="AW222" s="122"/>
    </row>
    <row r="223" ht="15.75" customHeight="1">
      <c r="A223" s="122"/>
      <c r="B223" s="122"/>
      <c r="C223" s="122"/>
      <c r="D223" s="122"/>
      <c r="E223" s="122"/>
      <c r="F223" s="122"/>
      <c r="G223" s="122"/>
      <c r="H223" s="122"/>
      <c r="I223" s="122"/>
      <c r="J223" s="260"/>
      <c r="K223" s="260"/>
      <c r="L223" s="260"/>
      <c r="M223" s="260"/>
      <c r="N223" s="260"/>
      <c r="O223" s="260"/>
      <c r="P223" s="122"/>
      <c r="Q223" s="122"/>
      <c r="R223" s="225"/>
      <c r="S223" s="225"/>
      <c r="T223" s="122"/>
      <c r="U223" s="240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  <c r="AK223" s="122"/>
      <c r="AL223" s="122"/>
      <c r="AM223" s="122"/>
      <c r="AN223" s="122"/>
      <c r="AO223" s="123"/>
      <c r="AP223" s="122"/>
      <c r="AQ223" s="122"/>
      <c r="AR223" s="122"/>
      <c r="AS223" s="122"/>
      <c r="AT223" s="122"/>
      <c r="AU223" s="122"/>
      <c r="AV223" s="122"/>
      <c r="AW223" s="122"/>
    </row>
    <row r="224" ht="15.75" customHeight="1">
      <c r="A224" s="122"/>
      <c r="B224" s="122"/>
      <c r="C224" s="122"/>
      <c r="D224" s="122"/>
      <c r="E224" s="122"/>
      <c r="F224" s="122"/>
      <c r="G224" s="122"/>
      <c r="H224" s="122"/>
      <c r="I224" s="122"/>
      <c r="J224" s="260"/>
      <c r="K224" s="260"/>
      <c r="L224" s="260"/>
      <c r="M224" s="260"/>
      <c r="N224" s="260"/>
      <c r="O224" s="260"/>
      <c r="P224" s="122"/>
      <c r="Q224" s="122"/>
      <c r="R224" s="225"/>
      <c r="S224" s="225"/>
      <c r="T224" s="122"/>
      <c r="U224" s="240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122"/>
      <c r="AL224" s="122"/>
      <c r="AM224" s="122"/>
      <c r="AN224" s="122"/>
      <c r="AO224" s="123"/>
      <c r="AP224" s="122"/>
      <c r="AQ224" s="122"/>
      <c r="AR224" s="122"/>
      <c r="AS224" s="122"/>
      <c r="AT224" s="122"/>
      <c r="AU224" s="122"/>
      <c r="AV224" s="122"/>
      <c r="AW224" s="122"/>
    </row>
    <row r="225" ht="15.75" customHeight="1">
      <c r="A225" s="122"/>
      <c r="B225" s="122"/>
      <c r="C225" s="122"/>
      <c r="D225" s="122"/>
      <c r="E225" s="122"/>
      <c r="F225" s="122"/>
      <c r="G225" s="122"/>
      <c r="H225" s="122"/>
      <c r="I225" s="122"/>
      <c r="J225" s="260"/>
      <c r="K225" s="260"/>
      <c r="L225" s="260"/>
      <c r="M225" s="260"/>
      <c r="N225" s="260"/>
      <c r="O225" s="260"/>
      <c r="P225" s="122"/>
      <c r="Q225" s="122"/>
      <c r="R225" s="225"/>
      <c r="S225" s="225"/>
      <c r="T225" s="122"/>
      <c r="U225" s="240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122"/>
      <c r="AO225" s="123"/>
      <c r="AP225" s="122"/>
      <c r="AQ225" s="122"/>
      <c r="AR225" s="122"/>
      <c r="AS225" s="122"/>
      <c r="AT225" s="122"/>
      <c r="AU225" s="122"/>
      <c r="AV225" s="122"/>
      <c r="AW225" s="122"/>
    </row>
    <row r="226" ht="15.75" customHeight="1">
      <c r="A226" s="122"/>
      <c r="B226" s="122"/>
      <c r="C226" s="122"/>
      <c r="D226" s="122"/>
      <c r="E226" s="122"/>
      <c r="F226" s="122"/>
      <c r="G226" s="122"/>
      <c r="H226" s="122"/>
      <c r="I226" s="122"/>
      <c r="J226" s="260"/>
      <c r="K226" s="260"/>
      <c r="L226" s="260"/>
      <c r="M226" s="260"/>
      <c r="N226" s="260"/>
      <c r="O226" s="260"/>
      <c r="P226" s="122"/>
      <c r="Q226" s="122"/>
      <c r="R226" s="225"/>
      <c r="S226" s="225"/>
      <c r="T226" s="122"/>
      <c r="U226" s="240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122"/>
      <c r="AK226" s="122"/>
      <c r="AL226" s="122"/>
      <c r="AM226" s="122"/>
      <c r="AN226" s="122"/>
      <c r="AO226" s="123"/>
      <c r="AP226" s="122"/>
      <c r="AQ226" s="122"/>
      <c r="AR226" s="122"/>
      <c r="AS226" s="122"/>
      <c r="AT226" s="122"/>
      <c r="AU226" s="122"/>
      <c r="AV226" s="122"/>
      <c r="AW226" s="122"/>
    </row>
    <row r="227" ht="15.75" customHeight="1">
      <c r="A227" s="122"/>
      <c r="B227" s="122"/>
      <c r="C227" s="122"/>
      <c r="D227" s="122"/>
      <c r="E227" s="122"/>
      <c r="F227" s="122"/>
      <c r="G227" s="122"/>
      <c r="H227" s="122"/>
      <c r="I227" s="122"/>
      <c r="J227" s="260"/>
      <c r="K227" s="260"/>
      <c r="L227" s="260"/>
      <c r="M227" s="260"/>
      <c r="N227" s="260"/>
      <c r="O227" s="260"/>
      <c r="P227" s="122"/>
      <c r="Q227" s="122"/>
      <c r="R227" s="225"/>
      <c r="S227" s="225"/>
      <c r="T227" s="122"/>
      <c r="U227" s="240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3"/>
      <c r="AP227" s="122"/>
      <c r="AQ227" s="122"/>
      <c r="AR227" s="122"/>
      <c r="AS227" s="122"/>
      <c r="AT227" s="122"/>
      <c r="AU227" s="122"/>
      <c r="AV227" s="122"/>
      <c r="AW227" s="122"/>
    </row>
    <row r="228" ht="15.75" customHeight="1">
      <c r="A228" s="122"/>
      <c r="B228" s="122"/>
      <c r="C228" s="122"/>
      <c r="D228" s="122"/>
      <c r="E228" s="122"/>
      <c r="F228" s="122"/>
      <c r="G228" s="122"/>
      <c r="H228" s="122"/>
      <c r="I228" s="122"/>
      <c r="J228" s="260"/>
      <c r="K228" s="260"/>
      <c r="L228" s="260"/>
      <c r="M228" s="260"/>
      <c r="N228" s="260"/>
      <c r="O228" s="260"/>
      <c r="P228" s="122"/>
      <c r="Q228" s="122"/>
      <c r="R228" s="225"/>
      <c r="S228" s="225"/>
      <c r="T228" s="122"/>
      <c r="U228" s="240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  <c r="AK228" s="122"/>
      <c r="AL228" s="122"/>
      <c r="AM228" s="122"/>
      <c r="AN228" s="122"/>
      <c r="AO228" s="123"/>
      <c r="AP228" s="122"/>
      <c r="AQ228" s="122"/>
      <c r="AR228" s="122"/>
      <c r="AS228" s="122"/>
      <c r="AT228" s="122"/>
      <c r="AU228" s="122"/>
      <c r="AV228" s="122"/>
      <c r="AW228" s="122"/>
    </row>
    <row r="229" ht="15.75" customHeight="1">
      <c r="A229" s="122"/>
      <c r="B229" s="122"/>
      <c r="C229" s="122"/>
      <c r="D229" s="122"/>
      <c r="E229" s="122"/>
      <c r="F229" s="122"/>
      <c r="G229" s="122"/>
      <c r="H229" s="122"/>
      <c r="I229" s="122"/>
      <c r="J229" s="260"/>
      <c r="K229" s="260"/>
      <c r="L229" s="260"/>
      <c r="M229" s="260"/>
      <c r="N229" s="260"/>
      <c r="O229" s="260"/>
      <c r="P229" s="122"/>
      <c r="Q229" s="122"/>
      <c r="R229" s="225"/>
      <c r="S229" s="225"/>
      <c r="T229" s="122"/>
      <c r="U229" s="240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3"/>
      <c r="AP229" s="122"/>
      <c r="AQ229" s="122"/>
      <c r="AR229" s="122"/>
      <c r="AS229" s="122"/>
      <c r="AT229" s="122"/>
      <c r="AU229" s="122"/>
      <c r="AV229" s="122"/>
      <c r="AW229" s="122"/>
    </row>
    <row r="230" ht="15.75" customHeight="1">
      <c r="A230" s="122"/>
      <c r="B230" s="122"/>
      <c r="C230" s="122"/>
      <c r="D230" s="122"/>
      <c r="E230" s="122"/>
      <c r="F230" s="122"/>
      <c r="G230" s="122"/>
      <c r="H230" s="122"/>
      <c r="I230" s="122"/>
      <c r="J230" s="260"/>
      <c r="K230" s="260"/>
      <c r="L230" s="260"/>
      <c r="M230" s="260"/>
      <c r="N230" s="260"/>
      <c r="O230" s="260"/>
      <c r="P230" s="122"/>
      <c r="Q230" s="122"/>
      <c r="R230" s="225"/>
      <c r="S230" s="225"/>
      <c r="T230" s="122"/>
      <c r="U230" s="240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122"/>
      <c r="AK230" s="122"/>
      <c r="AL230" s="122"/>
      <c r="AM230" s="122"/>
      <c r="AN230" s="122"/>
      <c r="AO230" s="123"/>
      <c r="AP230" s="122"/>
      <c r="AQ230" s="122"/>
      <c r="AR230" s="122"/>
      <c r="AS230" s="122"/>
      <c r="AT230" s="122"/>
      <c r="AU230" s="122"/>
      <c r="AV230" s="122"/>
      <c r="AW230" s="122"/>
    </row>
    <row r="231" ht="15.75" customHeight="1">
      <c r="A231" s="122"/>
      <c r="B231" s="122"/>
      <c r="C231" s="122"/>
      <c r="D231" s="122"/>
      <c r="E231" s="122"/>
      <c r="F231" s="122"/>
      <c r="G231" s="122"/>
      <c r="H231" s="122"/>
      <c r="I231" s="122"/>
      <c r="J231" s="260"/>
      <c r="K231" s="260"/>
      <c r="L231" s="260"/>
      <c r="M231" s="260"/>
      <c r="N231" s="260"/>
      <c r="O231" s="260"/>
      <c r="P231" s="122"/>
      <c r="Q231" s="122"/>
      <c r="R231" s="225"/>
      <c r="S231" s="225"/>
      <c r="T231" s="122"/>
      <c r="U231" s="240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122"/>
      <c r="AK231" s="122"/>
      <c r="AL231" s="122"/>
      <c r="AM231" s="122"/>
      <c r="AN231" s="122"/>
      <c r="AO231" s="123"/>
      <c r="AP231" s="122"/>
      <c r="AQ231" s="122"/>
      <c r="AR231" s="122"/>
      <c r="AS231" s="122"/>
      <c r="AT231" s="122"/>
      <c r="AU231" s="122"/>
      <c r="AV231" s="122"/>
      <c r="AW231" s="122"/>
    </row>
    <row r="232" ht="15.75" customHeight="1">
      <c r="A232" s="122"/>
      <c r="B232" s="122"/>
      <c r="C232" s="122"/>
      <c r="D232" s="122"/>
      <c r="E232" s="122"/>
      <c r="F232" s="122"/>
      <c r="G232" s="122"/>
      <c r="H232" s="122"/>
      <c r="I232" s="122"/>
      <c r="J232" s="260"/>
      <c r="K232" s="260"/>
      <c r="L232" s="260"/>
      <c r="M232" s="260"/>
      <c r="N232" s="260"/>
      <c r="O232" s="260"/>
      <c r="P232" s="122"/>
      <c r="Q232" s="122"/>
      <c r="R232" s="225"/>
      <c r="S232" s="225"/>
      <c r="T232" s="122"/>
      <c r="U232" s="240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3"/>
      <c r="AP232" s="122"/>
      <c r="AQ232" s="122"/>
      <c r="AR232" s="122"/>
      <c r="AS232" s="122"/>
      <c r="AT232" s="122"/>
      <c r="AU232" s="122"/>
      <c r="AV232" s="122"/>
      <c r="AW232" s="122"/>
    </row>
    <row r="233" ht="15.75" customHeight="1">
      <c r="A233" s="122"/>
      <c r="B233" s="122"/>
      <c r="C233" s="122"/>
      <c r="D233" s="122"/>
      <c r="E233" s="122"/>
      <c r="F233" s="122"/>
      <c r="G233" s="122"/>
      <c r="H233" s="122"/>
      <c r="I233" s="122"/>
      <c r="J233" s="260"/>
      <c r="K233" s="260"/>
      <c r="L233" s="260"/>
      <c r="M233" s="260"/>
      <c r="N233" s="260"/>
      <c r="O233" s="260"/>
      <c r="P233" s="122"/>
      <c r="Q233" s="122"/>
      <c r="R233" s="225"/>
      <c r="S233" s="225"/>
      <c r="T233" s="122"/>
      <c r="U233" s="240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122"/>
      <c r="AK233" s="122"/>
      <c r="AL233" s="122"/>
      <c r="AM233" s="122"/>
      <c r="AN233" s="122"/>
      <c r="AO233" s="123"/>
      <c r="AP233" s="122"/>
      <c r="AQ233" s="122"/>
      <c r="AR233" s="122"/>
      <c r="AS233" s="122"/>
      <c r="AT233" s="122"/>
      <c r="AU233" s="122"/>
      <c r="AV233" s="122"/>
      <c r="AW233" s="122"/>
    </row>
    <row r="234" ht="15.75" customHeight="1">
      <c r="A234" s="122"/>
      <c r="B234" s="122"/>
      <c r="C234" s="122"/>
      <c r="D234" s="122"/>
      <c r="E234" s="122"/>
      <c r="F234" s="122"/>
      <c r="G234" s="122"/>
      <c r="H234" s="122"/>
      <c r="I234" s="122"/>
      <c r="J234" s="260"/>
      <c r="K234" s="260"/>
      <c r="L234" s="260"/>
      <c r="M234" s="260"/>
      <c r="N234" s="260"/>
      <c r="O234" s="260"/>
      <c r="P234" s="122"/>
      <c r="Q234" s="122"/>
      <c r="R234" s="225"/>
      <c r="S234" s="225"/>
      <c r="T234" s="122"/>
      <c r="U234" s="240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  <c r="AK234" s="122"/>
      <c r="AL234" s="122"/>
      <c r="AM234" s="122"/>
      <c r="AN234" s="122"/>
      <c r="AO234" s="123"/>
      <c r="AP234" s="122"/>
      <c r="AQ234" s="122"/>
      <c r="AR234" s="122"/>
      <c r="AS234" s="122"/>
      <c r="AT234" s="122"/>
      <c r="AU234" s="122"/>
      <c r="AV234" s="122"/>
      <c r="AW234" s="122"/>
    </row>
    <row r="235" ht="15.75" customHeight="1">
      <c r="A235" s="122"/>
      <c r="B235" s="122"/>
      <c r="C235" s="122"/>
      <c r="D235" s="122"/>
      <c r="E235" s="122"/>
      <c r="F235" s="122"/>
      <c r="G235" s="122"/>
      <c r="H235" s="122"/>
      <c r="I235" s="122"/>
      <c r="J235" s="260"/>
      <c r="K235" s="260"/>
      <c r="L235" s="260"/>
      <c r="M235" s="260"/>
      <c r="N235" s="260"/>
      <c r="O235" s="260"/>
      <c r="P235" s="122"/>
      <c r="Q235" s="122"/>
      <c r="R235" s="225"/>
      <c r="S235" s="225"/>
      <c r="T235" s="122"/>
      <c r="U235" s="240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122"/>
      <c r="AK235" s="122"/>
      <c r="AL235" s="122"/>
      <c r="AM235" s="122"/>
      <c r="AN235" s="122"/>
      <c r="AO235" s="123"/>
      <c r="AP235" s="122"/>
      <c r="AQ235" s="122"/>
      <c r="AR235" s="122"/>
      <c r="AS235" s="122"/>
      <c r="AT235" s="122"/>
      <c r="AU235" s="122"/>
      <c r="AV235" s="122"/>
      <c r="AW235" s="122"/>
    </row>
    <row r="236" ht="15.75" customHeight="1">
      <c r="A236" s="122"/>
      <c r="B236" s="122"/>
      <c r="C236" s="122"/>
      <c r="D236" s="122"/>
      <c r="E236" s="122"/>
      <c r="F236" s="122"/>
      <c r="G236" s="122"/>
      <c r="H236" s="122"/>
      <c r="I236" s="122"/>
      <c r="J236" s="260"/>
      <c r="K236" s="260"/>
      <c r="L236" s="260"/>
      <c r="M236" s="260"/>
      <c r="N236" s="260"/>
      <c r="O236" s="260"/>
      <c r="P236" s="122"/>
      <c r="Q236" s="122"/>
      <c r="R236" s="225"/>
      <c r="S236" s="225"/>
      <c r="T236" s="122"/>
      <c r="U236" s="240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  <c r="AK236" s="122"/>
      <c r="AL236" s="122"/>
      <c r="AM236" s="122"/>
      <c r="AN236" s="122"/>
      <c r="AO236" s="123"/>
      <c r="AP236" s="122"/>
      <c r="AQ236" s="122"/>
      <c r="AR236" s="122"/>
      <c r="AS236" s="122"/>
      <c r="AT236" s="122"/>
      <c r="AU236" s="122"/>
      <c r="AV236" s="122"/>
      <c r="AW236" s="122"/>
    </row>
    <row r="237" ht="15.75" customHeight="1">
      <c r="A237" s="122"/>
      <c r="B237" s="122"/>
      <c r="C237" s="122"/>
      <c r="D237" s="122"/>
      <c r="E237" s="122"/>
      <c r="F237" s="122"/>
      <c r="G237" s="122"/>
      <c r="H237" s="122"/>
      <c r="I237" s="122"/>
      <c r="J237" s="260"/>
      <c r="K237" s="260"/>
      <c r="L237" s="260"/>
      <c r="M237" s="260"/>
      <c r="N237" s="260"/>
      <c r="O237" s="260"/>
      <c r="P237" s="122"/>
      <c r="Q237" s="122"/>
      <c r="R237" s="225"/>
      <c r="S237" s="225"/>
      <c r="T237" s="122"/>
      <c r="U237" s="240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122"/>
      <c r="AK237" s="122"/>
      <c r="AL237" s="122"/>
      <c r="AM237" s="122"/>
      <c r="AN237" s="122"/>
      <c r="AO237" s="123"/>
      <c r="AP237" s="122"/>
      <c r="AQ237" s="122"/>
      <c r="AR237" s="122"/>
      <c r="AS237" s="122"/>
      <c r="AT237" s="122"/>
      <c r="AU237" s="122"/>
      <c r="AV237" s="122"/>
      <c r="AW237" s="122"/>
    </row>
    <row r="238" ht="15.75" customHeight="1">
      <c r="A238" s="122"/>
      <c r="B238" s="122"/>
      <c r="C238" s="122"/>
      <c r="D238" s="122"/>
      <c r="E238" s="122"/>
      <c r="F238" s="122"/>
      <c r="G238" s="122"/>
      <c r="H238" s="122"/>
      <c r="I238" s="122"/>
      <c r="J238" s="260"/>
      <c r="K238" s="260"/>
      <c r="L238" s="260"/>
      <c r="M238" s="260"/>
      <c r="N238" s="260"/>
      <c r="O238" s="260"/>
      <c r="P238" s="122"/>
      <c r="Q238" s="122"/>
      <c r="R238" s="225"/>
      <c r="S238" s="225"/>
      <c r="T238" s="122"/>
      <c r="U238" s="240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  <c r="AK238" s="122"/>
      <c r="AL238" s="122"/>
      <c r="AM238" s="122"/>
      <c r="AN238" s="122"/>
      <c r="AO238" s="123"/>
      <c r="AP238" s="122"/>
      <c r="AQ238" s="122"/>
      <c r="AR238" s="122"/>
      <c r="AS238" s="122"/>
      <c r="AT238" s="122"/>
      <c r="AU238" s="122"/>
      <c r="AV238" s="122"/>
      <c r="AW238" s="122"/>
    </row>
    <row r="239" ht="15.75" customHeight="1">
      <c r="A239" s="122"/>
      <c r="B239" s="122"/>
      <c r="C239" s="122"/>
      <c r="D239" s="122"/>
      <c r="E239" s="122"/>
      <c r="F239" s="122"/>
      <c r="G239" s="122"/>
      <c r="H239" s="122"/>
      <c r="I239" s="122"/>
      <c r="J239" s="260"/>
      <c r="K239" s="260"/>
      <c r="L239" s="260"/>
      <c r="M239" s="260"/>
      <c r="N239" s="260"/>
      <c r="O239" s="260"/>
      <c r="P239" s="122"/>
      <c r="Q239" s="122"/>
      <c r="R239" s="225"/>
      <c r="S239" s="225"/>
      <c r="T239" s="122"/>
      <c r="U239" s="240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  <c r="AK239" s="122"/>
      <c r="AL239" s="122"/>
      <c r="AM239" s="122"/>
      <c r="AN239" s="122"/>
      <c r="AO239" s="123"/>
      <c r="AP239" s="122"/>
      <c r="AQ239" s="122"/>
      <c r="AR239" s="122"/>
      <c r="AS239" s="122"/>
      <c r="AT239" s="122"/>
      <c r="AU239" s="122"/>
      <c r="AV239" s="122"/>
      <c r="AW239" s="122"/>
    </row>
    <row r="240" ht="15.75" customHeight="1">
      <c r="A240" s="122"/>
      <c r="B240" s="122"/>
      <c r="C240" s="122"/>
      <c r="D240" s="122"/>
      <c r="E240" s="122"/>
      <c r="F240" s="122"/>
      <c r="G240" s="122"/>
      <c r="H240" s="122"/>
      <c r="I240" s="122"/>
      <c r="J240" s="260"/>
      <c r="K240" s="260"/>
      <c r="L240" s="260"/>
      <c r="M240" s="260"/>
      <c r="N240" s="260"/>
      <c r="O240" s="260"/>
      <c r="P240" s="122"/>
      <c r="Q240" s="122"/>
      <c r="R240" s="225"/>
      <c r="S240" s="225"/>
      <c r="T240" s="122"/>
      <c r="U240" s="240"/>
      <c r="V240" s="122"/>
      <c r="W240" s="122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  <c r="AH240" s="122"/>
      <c r="AI240" s="122"/>
      <c r="AJ240" s="122"/>
      <c r="AK240" s="122"/>
      <c r="AL240" s="122"/>
      <c r="AM240" s="122"/>
      <c r="AN240" s="122"/>
      <c r="AO240" s="123"/>
      <c r="AP240" s="122"/>
      <c r="AQ240" s="122"/>
      <c r="AR240" s="122"/>
      <c r="AS240" s="122"/>
      <c r="AT240" s="122"/>
      <c r="AU240" s="122"/>
      <c r="AV240" s="122"/>
      <c r="AW240" s="122"/>
    </row>
    <row r="241" ht="15.75" customHeight="1">
      <c r="A241" s="122"/>
      <c r="B241" s="122"/>
      <c r="C241" s="122"/>
      <c r="D241" s="122"/>
      <c r="E241" s="122"/>
      <c r="F241" s="122"/>
      <c r="G241" s="122"/>
      <c r="H241" s="122"/>
      <c r="I241" s="122"/>
      <c r="J241" s="260"/>
      <c r="K241" s="260"/>
      <c r="L241" s="260"/>
      <c r="M241" s="260"/>
      <c r="N241" s="260"/>
      <c r="O241" s="260"/>
      <c r="P241" s="122"/>
      <c r="Q241" s="122"/>
      <c r="R241" s="225"/>
      <c r="S241" s="225"/>
      <c r="T241" s="122"/>
      <c r="U241" s="240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  <c r="AK241" s="122"/>
      <c r="AL241" s="122"/>
      <c r="AM241" s="122"/>
      <c r="AN241" s="122"/>
      <c r="AO241" s="123"/>
      <c r="AP241" s="122"/>
      <c r="AQ241" s="122"/>
      <c r="AR241" s="122"/>
      <c r="AS241" s="122"/>
      <c r="AT241" s="122"/>
      <c r="AU241" s="122"/>
      <c r="AV241" s="122"/>
      <c r="AW241" s="122"/>
    </row>
    <row r="242" ht="15.75" customHeight="1">
      <c r="A242" s="122"/>
      <c r="B242" s="122"/>
      <c r="C242" s="122"/>
      <c r="D242" s="122"/>
      <c r="E242" s="122"/>
      <c r="F242" s="122"/>
      <c r="G242" s="122"/>
      <c r="H242" s="122"/>
      <c r="I242" s="122"/>
      <c r="J242" s="260"/>
      <c r="K242" s="260"/>
      <c r="L242" s="260"/>
      <c r="M242" s="260"/>
      <c r="N242" s="260"/>
      <c r="O242" s="260"/>
      <c r="P242" s="122"/>
      <c r="Q242" s="122"/>
      <c r="R242" s="225"/>
      <c r="S242" s="225"/>
      <c r="T242" s="122"/>
      <c r="U242" s="240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122"/>
      <c r="AK242" s="122"/>
      <c r="AL242" s="122"/>
      <c r="AM242" s="122"/>
      <c r="AN242" s="122"/>
      <c r="AO242" s="123"/>
      <c r="AP242" s="122"/>
      <c r="AQ242" s="122"/>
      <c r="AR242" s="122"/>
      <c r="AS242" s="122"/>
      <c r="AT242" s="122"/>
      <c r="AU242" s="122"/>
      <c r="AV242" s="122"/>
      <c r="AW242" s="122"/>
    </row>
    <row r="243" ht="15.75" customHeight="1">
      <c r="A243" s="122"/>
      <c r="B243" s="122"/>
      <c r="C243" s="122"/>
      <c r="D243" s="122"/>
      <c r="E243" s="122"/>
      <c r="F243" s="122"/>
      <c r="G243" s="122"/>
      <c r="H243" s="122"/>
      <c r="I243" s="122"/>
      <c r="J243" s="260"/>
      <c r="K243" s="260"/>
      <c r="L243" s="260"/>
      <c r="M243" s="260"/>
      <c r="N243" s="260"/>
      <c r="O243" s="260"/>
      <c r="P243" s="122"/>
      <c r="Q243" s="122"/>
      <c r="R243" s="225"/>
      <c r="S243" s="225"/>
      <c r="T243" s="122"/>
      <c r="U243" s="240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  <c r="AK243" s="122"/>
      <c r="AL243" s="122"/>
      <c r="AM243" s="122"/>
      <c r="AN243" s="122"/>
      <c r="AO243" s="123"/>
      <c r="AP243" s="122"/>
      <c r="AQ243" s="122"/>
      <c r="AR243" s="122"/>
      <c r="AS243" s="122"/>
      <c r="AT243" s="122"/>
      <c r="AU243" s="122"/>
      <c r="AV243" s="122"/>
      <c r="AW243" s="122"/>
    </row>
    <row r="244" ht="15.75" customHeight="1">
      <c r="A244" s="122"/>
      <c r="B244" s="122"/>
      <c r="C244" s="122"/>
      <c r="D244" s="122"/>
      <c r="E244" s="122"/>
      <c r="F244" s="122"/>
      <c r="G244" s="122"/>
      <c r="H244" s="122"/>
      <c r="I244" s="122"/>
      <c r="J244" s="260"/>
      <c r="K244" s="260"/>
      <c r="L244" s="260"/>
      <c r="M244" s="260"/>
      <c r="N244" s="260"/>
      <c r="O244" s="260"/>
      <c r="P244" s="122"/>
      <c r="Q244" s="122"/>
      <c r="R244" s="225"/>
      <c r="S244" s="225"/>
      <c r="T244" s="122"/>
      <c r="U244" s="240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  <c r="AK244" s="122"/>
      <c r="AL244" s="122"/>
      <c r="AM244" s="122"/>
      <c r="AN244" s="122"/>
      <c r="AO244" s="123"/>
      <c r="AP244" s="122"/>
      <c r="AQ244" s="122"/>
      <c r="AR244" s="122"/>
      <c r="AS244" s="122"/>
      <c r="AT244" s="122"/>
      <c r="AU244" s="122"/>
      <c r="AV244" s="122"/>
      <c r="AW244" s="122"/>
    </row>
    <row r="245" ht="15.75" customHeight="1">
      <c r="A245" s="122"/>
      <c r="B245" s="122"/>
      <c r="C245" s="122"/>
      <c r="D245" s="122"/>
      <c r="E245" s="122"/>
      <c r="F245" s="122"/>
      <c r="G245" s="122"/>
      <c r="H245" s="122"/>
      <c r="I245" s="122"/>
      <c r="J245" s="260"/>
      <c r="K245" s="260"/>
      <c r="L245" s="260"/>
      <c r="M245" s="260"/>
      <c r="N245" s="260"/>
      <c r="O245" s="260"/>
      <c r="P245" s="122"/>
      <c r="Q245" s="122"/>
      <c r="R245" s="225"/>
      <c r="S245" s="225"/>
      <c r="T245" s="122"/>
      <c r="U245" s="240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122"/>
      <c r="AK245" s="122"/>
      <c r="AL245" s="122"/>
      <c r="AM245" s="122"/>
      <c r="AN245" s="122"/>
      <c r="AO245" s="123"/>
      <c r="AP245" s="122"/>
      <c r="AQ245" s="122"/>
      <c r="AR245" s="122"/>
      <c r="AS245" s="122"/>
      <c r="AT245" s="122"/>
      <c r="AU245" s="122"/>
      <c r="AV245" s="122"/>
      <c r="AW245" s="122"/>
    </row>
    <row r="246" ht="15.75" customHeight="1">
      <c r="A246" s="122"/>
      <c r="B246" s="122"/>
      <c r="C246" s="122"/>
      <c r="D246" s="122"/>
      <c r="E246" s="122"/>
      <c r="F246" s="122"/>
      <c r="G246" s="122"/>
      <c r="H246" s="122"/>
      <c r="I246" s="122"/>
      <c r="J246" s="260"/>
      <c r="K246" s="260"/>
      <c r="L246" s="260"/>
      <c r="M246" s="260"/>
      <c r="N246" s="260"/>
      <c r="O246" s="260"/>
      <c r="P246" s="122"/>
      <c r="Q246" s="122"/>
      <c r="R246" s="225"/>
      <c r="S246" s="225"/>
      <c r="T246" s="122"/>
      <c r="U246" s="240"/>
      <c r="V246" s="122"/>
      <c r="W246" s="122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  <c r="AH246" s="122"/>
      <c r="AI246" s="122"/>
      <c r="AJ246" s="122"/>
      <c r="AK246" s="122"/>
      <c r="AL246" s="122"/>
      <c r="AM246" s="122"/>
      <c r="AN246" s="122"/>
      <c r="AO246" s="123"/>
      <c r="AP246" s="122"/>
      <c r="AQ246" s="122"/>
      <c r="AR246" s="122"/>
      <c r="AS246" s="122"/>
      <c r="AT246" s="122"/>
      <c r="AU246" s="122"/>
      <c r="AV246" s="122"/>
      <c r="AW246" s="122"/>
    </row>
    <row r="247" ht="15.75" customHeight="1">
      <c r="A247" s="122"/>
      <c r="B247" s="122"/>
      <c r="C247" s="122"/>
      <c r="D247" s="122"/>
      <c r="E247" s="122"/>
      <c r="F247" s="122"/>
      <c r="G247" s="122"/>
      <c r="H247" s="122"/>
      <c r="I247" s="122"/>
      <c r="J247" s="260"/>
      <c r="K247" s="260"/>
      <c r="L247" s="260"/>
      <c r="M247" s="260"/>
      <c r="N247" s="260"/>
      <c r="O247" s="260"/>
      <c r="P247" s="122"/>
      <c r="Q247" s="122"/>
      <c r="R247" s="225"/>
      <c r="S247" s="225"/>
      <c r="T247" s="122"/>
      <c r="U247" s="240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3"/>
      <c r="AP247" s="122"/>
      <c r="AQ247" s="122"/>
      <c r="AR247" s="122"/>
      <c r="AS247" s="122"/>
      <c r="AT247" s="122"/>
      <c r="AU247" s="122"/>
      <c r="AV247" s="122"/>
      <c r="AW247" s="122"/>
    </row>
    <row r="248" ht="15.75" customHeight="1">
      <c r="A248" s="122"/>
      <c r="B248" s="122"/>
      <c r="C248" s="122"/>
      <c r="D248" s="122"/>
      <c r="E248" s="122"/>
      <c r="F248" s="122"/>
      <c r="G248" s="122"/>
      <c r="H248" s="122"/>
      <c r="I248" s="122"/>
      <c r="J248" s="260"/>
      <c r="K248" s="260"/>
      <c r="L248" s="260"/>
      <c r="M248" s="260"/>
      <c r="N248" s="260"/>
      <c r="O248" s="260"/>
      <c r="P248" s="122"/>
      <c r="Q248" s="122"/>
      <c r="R248" s="225"/>
      <c r="S248" s="225"/>
      <c r="T248" s="122"/>
      <c r="U248" s="240"/>
      <c r="V248" s="122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122"/>
      <c r="AK248" s="122"/>
      <c r="AL248" s="122"/>
      <c r="AM248" s="122"/>
      <c r="AN248" s="122"/>
      <c r="AO248" s="123"/>
      <c r="AP248" s="122"/>
      <c r="AQ248" s="122"/>
      <c r="AR248" s="122"/>
      <c r="AS248" s="122"/>
      <c r="AT248" s="122"/>
      <c r="AU248" s="122"/>
      <c r="AV248" s="122"/>
      <c r="AW248" s="122"/>
    </row>
    <row r="249" ht="15.75" customHeight="1">
      <c r="A249" s="122"/>
      <c r="B249" s="122"/>
      <c r="C249" s="122"/>
      <c r="D249" s="122"/>
      <c r="E249" s="122"/>
      <c r="F249" s="122"/>
      <c r="G249" s="122"/>
      <c r="H249" s="122"/>
      <c r="I249" s="122"/>
      <c r="J249" s="260"/>
      <c r="K249" s="260"/>
      <c r="L249" s="260"/>
      <c r="M249" s="260"/>
      <c r="N249" s="260"/>
      <c r="O249" s="260"/>
      <c r="P249" s="122"/>
      <c r="Q249" s="122"/>
      <c r="R249" s="225"/>
      <c r="S249" s="225"/>
      <c r="T249" s="122"/>
      <c r="U249" s="240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122"/>
      <c r="AL249" s="122"/>
      <c r="AM249" s="122"/>
      <c r="AN249" s="122"/>
      <c r="AO249" s="123"/>
      <c r="AP249" s="122"/>
      <c r="AQ249" s="122"/>
      <c r="AR249" s="122"/>
      <c r="AS249" s="122"/>
      <c r="AT249" s="122"/>
      <c r="AU249" s="122"/>
      <c r="AV249" s="122"/>
      <c r="AW249" s="122"/>
    </row>
    <row r="250" ht="15.75" customHeight="1">
      <c r="A250" s="122"/>
      <c r="B250" s="122"/>
      <c r="C250" s="122"/>
      <c r="D250" s="122"/>
      <c r="E250" s="122"/>
      <c r="F250" s="122"/>
      <c r="G250" s="122"/>
      <c r="H250" s="122"/>
      <c r="I250" s="122"/>
      <c r="J250" s="260"/>
      <c r="K250" s="260"/>
      <c r="L250" s="260"/>
      <c r="M250" s="260"/>
      <c r="N250" s="260"/>
      <c r="O250" s="260"/>
      <c r="P250" s="122"/>
      <c r="Q250" s="122"/>
      <c r="R250" s="225"/>
      <c r="S250" s="225"/>
      <c r="T250" s="122"/>
      <c r="U250" s="240"/>
      <c r="V250" s="122"/>
      <c r="W250" s="122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  <c r="AH250" s="122"/>
      <c r="AI250" s="122"/>
      <c r="AJ250" s="122"/>
      <c r="AK250" s="122"/>
      <c r="AL250" s="122"/>
      <c r="AM250" s="122"/>
      <c r="AN250" s="122"/>
      <c r="AO250" s="123"/>
      <c r="AP250" s="122"/>
      <c r="AQ250" s="122"/>
      <c r="AR250" s="122"/>
      <c r="AS250" s="122"/>
      <c r="AT250" s="122"/>
      <c r="AU250" s="122"/>
      <c r="AV250" s="122"/>
      <c r="AW250" s="122"/>
    </row>
    <row r="251" ht="15.75" customHeight="1">
      <c r="A251" s="122"/>
      <c r="B251" s="122"/>
      <c r="C251" s="122"/>
      <c r="D251" s="122"/>
      <c r="E251" s="122"/>
      <c r="F251" s="122"/>
      <c r="G251" s="122"/>
      <c r="H251" s="122"/>
      <c r="I251" s="122"/>
      <c r="J251" s="260"/>
      <c r="K251" s="260"/>
      <c r="L251" s="260"/>
      <c r="M251" s="260"/>
      <c r="N251" s="260"/>
      <c r="O251" s="260"/>
      <c r="P251" s="122"/>
      <c r="Q251" s="122"/>
      <c r="R251" s="225"/>
      <c r="S251" s="225"/>
      <c r="T251" s="122"/>
      <c r="U251" s="240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3"/>
      <c r="AP251" s="122"/>
      <c r="AQ251" s="122"/>
      <c r="AR251" s="122"/>
      <c r="AS251" s="122"/>
      <c r="AT251" s="122"/>
      <c r="AU251" s="122"/>
      <c r="AV251" s="122"/>
      <c r="AW251" s="122"/>
    </row>
    <row r="252" ht="15.75" customHeight="1">
      <c r="A252" s="122"/>
      <c r="B252" s="122"/>
      <c r="C252" s="122"/>
      <c r="D252" s="122"/>
      <c r="E252" s="122"/>
      <c r="F252" s="122"/>
      <c r="G252" s="122"/>
      <c r="H252" s="122"/>
      <c r="I252" s="122"/>
      <c r="J252" s="260"/>
      <c r="K252" s="260"/>
      <c r="L252" s="260"/>
      <c r="M252" s="260"/>
      <c r="N252" s="260"/>
      <c r="O252" s="260"/>
      <c r="P252" s="122"/>
      <c r="Q252" s="122"/>
      <c r="R252" s="225"/>
      <c r="S252" s="225"/>
      <c r="T252" s="122"/>
      <c r="U252" s="240"/>
      <c r="V252" s="122"/>
      <c r="W252" s="122"/>
      <c r="X252" s="122"/>
      <c r="Y252" s="122"/>
      <c r="Z252" s="122"/>
      <c r="AA252" s="122"/>
      <c r="AB252" s="122"/>
      <c r="AC252" s="122"/>
      <c r="AD252" s="122"/>
      <c r="AE252" s="122"/>
      <c r="AF252" s="122"/>
      <c r="AG252" s="122"/>
      <c r="AH252" s="122"/>
      <c r="AI252" s="122"/>
      <c r="AJ252" s="122"/>
      <c r="AK252" s="122"/>
      <c r="AL252" s="122"/>
      <c r="AM252" s="122"/>
      <c r="AN252" s="122"/>
      <c r="AO252" s="123"/>
      <c r="AP252" s="122"/>
      <c r="AQ252" s="122"/>
      <c r="AR252" s="122"/>
      <c r="AS252" s="122"/>
      <c r="AT252" s="122"/>
      <c r="AU252" s="122"/>
      <c r="AV252" s="122"/>
      <c r="AW252" s="122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92"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1:Q1"/>
    <mergeCell ref="T1:W1"/>
    <mergeCell ref="X1:AA1"/>
    <mergeCell ref="AB1:AE1"/>
    <mergeCell ref="AF1:AI1"/>
    <mergeCell ref="AJ1:AM1"/>
    <mergeCell ref="A2:D2"/>
    <mergeCell ref="G2:M2"/>
    <mergeCell ref="P2:Q2"/>
    <mergeCell ref="F3:G3"/>
    <mergeCell ref="H3:I3"/>
    <mergeCell ref="J3:K3"/>
    <mergeCell ref="L3:M3"/>
    <mergeCell ref="N3:O3"/>
    <mergeCell ref="O8:O9"/>
    <mergeCell ref="P8:P9"/>
    <mergeCell ref="H8:H9"/>
    <mergeCell ref="I8:I9"/>
    <mergeCell ref="J8:J9"/>
    <mergeCell ref="K8:K9"/>
    <mergeCell ref="L8:L9"/>
    <mergeCell ref="M8:M9"/>
    <mergeCell ref="N8:N9"/>
    <mergeCell ref="O4:O5"/>
    <mergeCell ref="P4:P5"/>
    <mergeCell ref="Q4:Q5"/>
    <mergeCell ref="R4:R5"/>
    <mergeCell ref="H4:H5"/>
    <mergeCell ref="I4:I5"/>
    <mergeCell ref="J4:J5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O6:O7"/>
    <mergeCell ref="P6:P7"/>
    <mergeCell ref="Q6:Q7"/>
    <mergeCell ref="R6:R7"/>
    <mergeCell ref="Q8:Q9"/>
    <mergeCell ref="R8:R9"/>
    <mergeCell ref="H6:H7"/>
    <mergeCell ref="I6:I7"/>
    <mergeCell ref="J6:J7"/>
    <mergeCell ref="K6:K7"/>
    <mergeCell ref="L6:L7"/>
    <mergeCell ref="M6:M7"/>
    <mergeCell ref="N6:N7"/>
    <mergeCell ref="A6:A7"/>
    <mergeCell ref="B6:B7"/>
    <mergeCell ref="C6:C7"/>
    <mergeCell ref="D6:D7"/>
    <mergeCell ref="E6:E7"/>
    <mergeCell ref="F6:F7"/>
    <mergeCell ref="G6:G7"/>
    <mergeCell ref="A8:A9"/>
    <mergeCell ref="B8:B9"/>
    <mergeCell ref="C8:C9"/>
    <mergeCell ref="D8:D9"/>
    <mergeCell ref="E8:E9"/>
    <mergeCell ref="F8:F9"/>
    <mergeCell ref="G8:G9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O38:O39"/>
    <mergeCell ref="P38:P39"/>
    <mergeCell ref="H38:H39"/>
    <mergeCell ref="I38:I39"/>
    <mergeCell ref="J38:J39"/>
    <mergeCell ref="K38:K39"/>
    <mergeCell ref="L38:L39"/>
    <mergeCell ref="M38:M39"/>
    <mergeCell ref="N38:N39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H40:I40"/>
    <mergeCell ref="J40:K40"/>
    <mergeCell ref="L40:M40"/>
    <mergeCell ref="N40:O40"/>
    <mergeCell ref="A42:D42"/>
    <mergeCell ref="G42:O42"/>
    <mergeCell ref="P42:Q42"/>
    <mergeCell ref="L44:L45"/>
    <mergeCell ref="M44:M45"/>
    <mergeCell ref="N44:N45"/>
    <mergeCell ref="O44:O45"/>
    <mergeCell ref="P44:P45"/>
    <mergeCell ref="Q44:Q45"/>
    <mergeCell ref="R44:R45"/>
    <mergeCell ref="F40:G40"/>
    <mergeCell ref="F43:G43"/>
    <mergeCell ref="H43:I43"/>
    <mergeCell ref="J43:K43"/>
    <mergeCell ref="L43:M43"/>
    <mergeCell ref="N43:O43"/>
    <mergeCell ref="A44:A45"/>
    <mergeCell ref="O46:O47"/>
    <mergeCell ref="P46:P47"/>
    <mergeCell ref="Q46:Q47"/>
    <mergeCell ref="R46:R47"/>
    <mergeCell ref="H46:H47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F46:F47"/>
    <mergeCell ref="G46:G4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T26:T27"/>
    <mergeCell ref="U26:U27"/>
    <mergeCell ref="V26:V27"/>
    <mergeCell ref="W26:W27"/>
    <mergeCell ref="X26:X27"/>
    <mergeCell ref="Y26:Y27"/>
    <mergeCell ref="Z26:Z27"/>
    <mergeCell ref="AA26:AA27"/>
    <mergeCell ref="AB26:AB27"/>
    <mergeCell ref="AC26:AC27"/>
    <mergeCell ref="AD26:AD27"/>
    <mergeCell ref="AE26:AE27"/>
    <mergeCell ref="AM26:AM27"/>
    <mergeCell ref="AN26:AN27"/>
    <mergeCell ref="AO26:AO27"/>
    <mergeCell ref="AF26:AF27"/>
    <mergeCell ref="AG26:AG27"/>
    <mergeCell ref="AH26:AH27"/>
    <mergeCell ref="AI26:AI27"/>
    <mergeCell ref="AJ26:AJ27"/>
    <mergeCell ref="AK26:AK27"/>
    <mergeCell ref="AL26:AL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K28:AK29"/>
    <mergeCell ref="AL28:AL29"/>
    <mergeCell ref="AM28:AM29"/>
    <mergeCell ref="AN28:AN29"/>
    <mergeCell ref="AO28:AO29"/>
    <mergeCell ref="AD28:AD29"/>
    <mergeCell ref="AE28:AE29"/>
    <mergeCell ref="AF28:AF29"/>
    <mergeCell ref="AG28:AG29"/>
    <mergeCell ref="AH28:AH29"/>
    <mergeCell ref="AI28:AI29"/>
    <mergeCell ref="AJ28:AJ29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AK32:AK33"/>
    <mergeCell ref="AL32:AL33"/>
    <mergeCell ref="AM32:AM33"/>
    <mergeCell ref="AN32:AN33"/>
    <mergeCell ref="AO32:AO33"/>
    <mergeCell ref="AO40:AO41"/>
    <mergeCell ref="AD32:AD33"/>
    <mergeCell ref="AE32:AE33"/>
    <mergeCell ref="AF32:AF33"/>
    <mergeCell ref="AG32:AG33"/>
    <mergeCell ref="AH32:AH33"/>
    <mergeCell ref="AI32:AI33"/>
    <mergeCell ref="AJ32:AJ33"/>
    <mergeCell ref="O30:O31"/>
    <mergeCell ref="P30:P31"/>
    <mergeCell ref="Q30:Q31"/>
    <mergeCell ref="R30:R31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T32:T33"/>
    <mergeCell ref="U32:U33"/>
    <mergeCell ref="V32:V33"/>
    <mergeCell ref="W32:W33"/>
    <mergeCell ref="X32:X33"/>
    <mergeCell ref="Y32:Y33"/>
    <mergeCell ref="Z32:Z33"/>
    <mergeCell ref="AA32:AA33"/>
    <mergeCell ref="AB32:AB33"/>
    <mergeCell ref="AC32:AC33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Q38:Q39"/>
    <mergeCell ref="R38:R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  <mergeCell ref="A48:A49"/>
    <mergeCell ref="B48:B49"/>
    <mergeCell ref="C48:C49"/>
    <mergeCell ref="D48:D49"/>
    <mergeCell ref="E48:E49"/>
    <mergeCell ref="F48:F49"/>
    <mergeCell ref="G48:G49"/>
    <mergeCell ref="J52:K52"/>
    <mergeCell ref="L52:M52"/>
    <mergeCell ref="F50:G50"/>
    <mergeCell ref="H50:I50"/>
    <mergeCell ref="J50:K50"/>
    <mergeCell ref="L50:M50"/>
    <mergeCell ref="N50:O50"/>
    <mergeCell ref="F52:G52"/>
    <mergeCell ref="H52:I52"/>
    <mergeCell ref="N52:O5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0"/>
  <cols>
    <col customWidth="1" min="1" max="1" width="8.5"/>
    <col customWidth="1" min="2" max="2" width="9.75"/>
    <col customWidth="1" min="3" max="3" width="9.0"/>
    <col customWidth="1" min="4" max="4" width="9.63"/>
    <col customWidth="1" min="5" max="5" width="29.13"/>
    <col customWidth="1" min="6" max="6" width="11.63"/>
    <col customWidth="1" min="7" max="7" width="14.63"/>
    <col customWidth="1" min="8" max="8" width="15.25"/>
  </cols>
  <sheetData>
    <row r="1" ht="27.0" customHeight="1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 t="s">
        <v>0</v>
      </c>
      <c r="S1" s="262"/>
      <c r="T1" s="262"/>
      <c r="U1" s="263"/>
      <c r="V1" s="263"/>
      <c r="W1" s="263"/>
      <c r="X1" s="263"/>
      <c r="Y1" s="263"/>
      <c r="Z1" s="263"/>
      <c r="AA1" s="263"/>
    </row>
    <row r="2">
      <c r="A2" s="124" t="s">
        <v>133</v>
      </c>
      <c r="B2" s="88"/>
      <c r="C2" s="88"/>
      <c r="D2" s="88"/>
      <c r="E2" s="6"/>
      <c r="F2" s="126"/>
      <c r="G2" s="88"/>
      <c r="H2" s="88"/>
      <c r="I2" s="6"/>
      <c r="J2" s="125"/>
      <c r="K2" s="125" t="s">
        <v>134</v>
      </c>
      <c r="L2" s="126" t="s">
        <v>127</v>
      </c>
      <c r="M2" s="88"/>
      <c r="N2" s="6"/>
      <c r="O2" s="125"/>
      <c r="P2" s="125"/>
      <c r="Q2" s="127" t="s">
        <v>135</v>
      </c>
      <c r="R2" s="6"/>
      <c r="S2" s="264" t="s">
        <v>136</v>
      </c>
      <c r="T2" s="264" t="s">
        <v>136</v>
      </c>
      <c r="U2" s="263"/>
      <c r="V2" s="263"/>
      <c r="W2" s="263"/>
      <c r="X2" s="263"/>
      <c r="Y2" s="263"/>
      <c r="Z2" s="263"/>
      <c r="AA2" s="263"/>
    </row>
    <row r="3">
      <c r="A3" s="129" t="s">
        <v>137</v>
      </c>
      <c r="B3" s="130" t="s">
        <v>138</v>
      </c>
      <c r="C3" s="130" t="s">
        <v>177</v>
      </c>
      <c r="D3" s="130" t="s">
        <v>139</v>
      </c>
      <c r="E3" s="265" t="s">
        <v>15</v>
      </c>
      <c r="F3" s="131" t="s">
        <v>178</v>
      </c>
      <c r="G3" s="131" t="s">
        <v>179</v>
      </c>
      <c r="H3" s="131" t="s">
        <v>180</v>
      </c>
      <c r="I3" s="131" t="s">
        <v>181</v>
      </c>
      <c r="J3" s="131" t="s">
        <v>182</v>
      </c>
      <c r="K3" s="131" t="s">
        <v>140</v>
      </c>
      <c r="L3" s="131" t="s">
        <v>6</v>
      </c>
      <c r="M3" s="131" t="s">
        <v>5</v>
      </c>
      <c r="N3" s="131" t="s">
        <v>4</v>
      </c>
      <c r="O3" s="131" t="s">
        <v>9</v>
      </c>
      <c r="P3" s="131" t="s">
        <v>2</v>
      </c>
      <c r="Q3" s="131" t="s">
        <v>170</v>
      </c>
      <c r="R3" s="130" t="s">
        <v>171</v>
      </c>
      <c r="S3" s="266" t="s">
        <v>143</v>
      </c>
      <c r="T3" s="267" t="s">
        <v>144</v>
      </c>
      <c r="U3" s="40"/>
      <c r="V3" s="40"/>
      <c r="W3" s="40"/>
      <c r="X3" s="40"/>
      <c r="Y3" s="40"/>
      <c r="Z3" s="40"/>
      <c r="AA3" s="40"/>
    </row>
    <row r="4" ht="17.25" customHeight="1">
      <c r="A4" s="148">
        <v>1.0</v>
      </c>
      <c r="B4" s="149" t="s">
        <v>17</v>
      </c>
      <c r="C4" s="150">
        <v>5819.0</v>
      </c>
      <c r="D4" s="150">
        <v>804279.0</v>
      </c>
      <c r="E4" s="189" t="s">
        <v>183</v>
      </c>
      <c r="F4" s="268">
        <v>276.0</v>
      </c>
      <c r="G4" s="268">
        <v>240.0</v>
      </c>
      <c r="H4" s="268">
        <v>255.0</v>
      </c>
      <c r="I4" s="268">
        <v>231.12</v>
      </c>
      <c r="J4" s="268">
        <v>185.0</v>
      </c>
      <c r="K4" s="164">
        <f>ROUND(AVERAGE(F4:J4),2)</f>
        <v>237.42</v>
      </c>
      <c r="L4" s="269"/>
      <c r="M4" s="270"/>
      <c r="N4" s="271"/>
      <c r="O4" s="272"/>
      <c r="P4" s="273">
        <v>300.0</v>
      </c>
      <c r="Q4" s="163">
        <f>SUM(L4:P5)</f>
        <v>300</v>
      </c>
      <c r="R4" s="164">
        <f>K4*Q4</f>
        <v>71226</v>
      </c>
      <c r="S4" s="165">
        <f>SMALL(F4:I4,1)+(SMALL(F4:I4,1)/2)</f>
        <v>346.68</v>
      </c>
      <c r="T4" s="135">
        <f>LARGE(F4:I4,1)</f>
        <v>276</v>
      </c>
      <c r="U4" s="263"/>
      <c r="V4" s="263"/>
      <c r="W4" s="263"/>
      <c r="X4" s="263"/>
      <c r="Y4" s="263"/>
      <c r="Z4" s="263"/>
      <c r="AA4" s="263"/>
    </row>
    <row r="5" ht="16.5" customHeight="1">
      <c r="A5" s="10"/>
      <c r="B5" s="93"/>
      <c r="C5" s="93"/>
      <c r="D5" s="93"/>
      <c r="E5" s="10"/>
      <c r="F5" s="10"/>
      <c r="G5" s="10"/>
      <c r="H5" s="10"/>
      <c r="I5" s="10"/>
      <c r="J5" s="10"/>
      <c r="K5" s="93"/>
      <c r="L5" s="93"/>
      <c r="M5" s="93"/>
      <c r="N5" s="93"/>
      <c r="O5" s="93"/>
      <c r="P5" s="93"/>
      <c r="Q5" s="93"/>
      <c r="R5" s="93"/>
      <c r="S5" s="93"/>
      <c r="T5" s="135" t="b">
        <f>IF(T4&lt;S4,TRUE,FALSE)</f>
        <v>1</v>
      </c>
      <c r="U5" s="263"/>
      <c r="V5" s="263"/>
      <c r="W5" s="263"/>
      <c r="X5" s="263"/>
      <c r="Y5" s="263"/>
      <c r="Z5" s="263"/>
      <c r="AA5" s="263"/>
    </row>
    <row r="6" ht="17.25" customHeight="1">
      <c r="A6" s="148">
        <v>2.0</v>
      </c>
      <c r="B6" s="149" t="s">
        <v>17</v>
      </c>
      <c r="C6" s="150">
        <v>5819.0</v>
      </c>
      <c r="D6" s="150">
        <v>804280.0</v>
      </c>
      <c r="E6" s="202" t="s">
        <v>184</v>
      </c>
      <c r="F6" s="268">
        <v>268.8</v>
      </c>
      <c r="G6" s="268">
        <v>240.0</v>
      </c>
      <c r="H6" s="268">
        <v>250.0</v>
      </c>
      <c r="I6" s="268">
        <v>231.12</v>
      </c>
      <c r="J6" s="268">
        <v>180.0</v>
      </c>
      <c r="K6" s="164">
        <f>ROUND(AVERAGE(F6:J6),2)</f>
        <v>233.98</v>
      </c>
      <c r="L6" s="269"/>
      <c r="M6" s="270"/>
      <c r="N6" s="271"/>
      <c r="O6" s="272"/>
      <c r="P6" s="273">
        <v>200.0</v>
      </c>
      <c r="Q6" s="163">
        <f>SUM(L6:P7)</f>
        <v>200</v>
      </c>
      <c r="R6" s="164">
        <f>K6*Q6</f>
        <v>46796</v>
      </c>
      <c r="S6" s="165">
        <f>SMALL(F6:I6,1)+(SMALL(F6:I6,1)/2)</f>
        <v>346.68</v>
      </c>
      <c r="T6" s="135">
        <f>LARGE(F6:I6,1)</f>
        <v>268.8</v>
      </c>
      <c r="U6" s="263"/>
      <c r="V6" s="263"/>
      <c r="W6" s="263"/>
      <c r="X6" s="263"/>
      <c r="Y6" s="263"/>
      <c r="Z6" s="263"/>
      <c r="AA6" s="263"/>
    </row>
    <row r="7" ht="16.5" customHeight="1">
      <c r="A7" s="10"/>
      <c r="B7" s="93"/>
      <c r="C7" s="93"/>
      <c r="D7" s="93"/>
      <c r="E7" s="10"/>
      <c r="F7" s="10"/>
      <c r="G7" s="10"/>
      <c r="H7" s="10"/>
      <c r="I7" s="10"/>
      <c r="J7" s="10"/>
      <c r="K7" s="93"/>
      <c r="L7" s="93"/>
      <c r="M7" s="93"/>
      <c r="N7" s="93"/>
      <c r="O7" s="93"/>
      <c r="P7" s="93"/>
      <c r="Q7" s="93"/>
      <c r="R7" s="93"/>
      <c r="S7" s="93"/>
      <c r="T7" s="135" t="b">
        <f>IF(T6&lt;S6,TRUE,FALSE)</f>
        <v>1</v>
      </c>
      <c r="U7" s="263"/>
      <c r="V7" s="263"/>
      <c r="W7" s="263"/>
      <c r="X7" s="263"/>
      <c r="Y7" s="263"/>
      <c r="Z7" s="263"/>
      <c r="AA7" s="263"/>
    </row>
    <row r="8" ht="19.5" customHeight="1">
      <c r="A8" s="148">
        <v>3.0</v>
      </c>
      <c r="B8" s="149" t="s">
        <v>17</v>
      </c>
      <c r="C8" s="150">
        <v>5819.0</v>
      </c>
      <c r="D8" s="150">
        <v>804282.0</v>
      </c>
      <c r="E8" s="189" t="s">
        <v>185</v>
      </c>
      <c r="F8" s="268">
        <v>268.8</v>
      </c>
      <c r="G8" s="268">
        <v>240.0</v>
      </c>
      <c r="H8" s="268">
        <v>265.0</v>
      </c>
      <c r="I8" s="268">
        <v>231.12</v>
      </c>
      <c r="J8" s="268">
        <v>180.0</v>
      </c>
      <c r="K8" s="164">
        <f>ROUND(AVERAGE(F8:J8),2)</f>
        <v>236.98</v>
      </c>
      <c r="L8" s="269"/>
      <c r="M8" s="270"/>
      <c r="N8" s="271"/>
      <c r="O8" s="272"/>
      <c r="P8" s="273">
        <v>300.0</v>
      </c>
      <c r="Q8" s="163">
        <f>SUM(L8:P9)</f>
        <v>300</v>
      </c>
      <c r="R8" s="164">
        <f>K8*Q8</f>
        <v>71094</v>
      </c>
      <c r="S8" s="165">
        <f>SMALL(F8:I8,1)+(SMALL(F8:I8,1)/2)</f>
        <v>346.68</v>
      </c>
      <c r="T8" s="135">
        <f>LARGE(F8:I8,1)</f>
        <v>268.8</v>
      </c>
      <c r="U8" s="274"/>
      <c r="V8" s="274"/>
      <c r="W8" s="274"/>
      <c r="X8" s="274"/>
      <c r="Y8" s="274"/>
      <c r="Z8" s="274"/>
      <c r="AA8" s="274"/>
    </row>
    <row r="9" ht="15.0" customHeight="1">
      <c r="A9" s="10"/>
      <c r="B9" s="93"/>
      <c r="C9" s="93"/>
      <c r="D9" s="93"/>
      <c r="E9" s="10"/>
      <c r="F9" s="10"/>
      <c r="G9" s="10"/>
      <c r="H9" s="10"/>
      <c r="I9" s="10"/>
      <c r="J9" s="10"/>
      <c r="K9" s="93"/>
      <c r="L9" s="93"/>
      <c r="M9" s="93"/>
      <c r="N9" s="93"/>
      <c r="O9" s="93"/>
      <c r="P9" s="93"/>
      <c r="Q9" s="93"/>
      <c r="R9" s="93"/>
      <c r="S9" s="93"/>
      <c r="T9" s="135" t="b">
        <f>IF(T8&lt;S8,TRUE,FALSE)</f>
        <v>1</v>
      </c>
      <c r="U9" s="263"/>
      <c r="V9" s="263"/>
      <c r="W9" s="263"/>
      <c r="X9" s="263"/>
      <c r="Y9" s="263"/>
      <c r="Z9" s="263"/>
      <c r="AA9" s="263"/>
    </row>
    <row r="10" ht="21.0" customHeight="1">
      <c r="A10" s="275">
        <v>4.0</v>
      </c>
      <c r="B10" s="149" t="s">
        <v>17</v>
      </c>
      <c r="C10" s="150">
        <v>5819.0</v>
      </c>
      <c r="D10" s="150">
        <v>804283.0</v>
      </c>
      <c r="E10" s="202" t="s">
        <v>186</v>
      </c>
      <c r="F10" s="268">
        <v>296.8</v>
      </c>
      <c r="G10" s="268">
        <v>265.0</v>
      </c>
      <c r="H10" s="268">
        <v>273.0</v>
      </c>
      <c r="I10" s="268">
        <v>231.12</v>
      </c>
      <c r="J10" s="276">
        <v>184.0</v>
      </c>
      <c r="K10" s="164">
        <f>ROUND(AVERAGE(F10:I10),2)</f>
        <v>266.48</v>
      </c>
      <c r="L10" s="269"/>
      <c r="M10" s="270"/>
      <c r="N10" s="271">
        <v>45.0</v>
      </c>
      <c r="O10" s="272"/>
      <c r="P10" s="273">
        <v>100.0</v>
      </c>
      <c r="Q10" s="163">
        <f>SUM(L10:P11)</f>
        <v>145</v>
      </c>
      <c r="R10" s="164">
        <f>K10*Q10</f>
        <v>38639.6</v>
      </c>
      <c r="S10" s="165">
        <f>SMALL(F10:I10,1)+(SMALL(F10:I10,1)/2)</f>
        <v>346.68</v>
      </c>
      <c r="T10" s="135">
        <f>LARGE(F10:I10,1)</f>
        <v>296.8</v>
      </c>
      <c r="U10" s="263"/>
      <c r="V10" s="263"/>
      <c r="W10" s="263"/>
      <c r="X10" s="263"/>
      <c r="Y10" s="263"/>
      <c r="Z10" s="263"/>
      <c r="AA10" s="263"/>
    </row>
    <row r="11" ht="19.5" customHeight="1">
      <c r="A11" s="10"/>
      <c r="B11" s="93"/>
      <c r="C11" s="93"/>
      <c r="D11" s="93"/>
      <c r="E11" s="10"/>
      <c r="F11" s="10"/>
      <c r="G11" s="10"/>
      <c r="H11" s="10"/>
      <c r="I11" s="10"/>
      <c r="J11" s="10"/>
      <c r="K11" s="93"/>
      <c r="L11" s="93"/>
      <c r="M11" s="93"/>
      <c r="N11" s="93"/>
      <c r="O11" s="93"/>
      <c r="P11" s="93"/>
      <c r="Q11" s="93"/>
      <c r="R11" s="93"/>
      <c r="S11" s="93"/>
      <c r="T11" s="135" t="b">
        <f>IF(T10&lt;S10,TRUE,FALSE)</f>
        <v>1</v>
      </c>
      <c r="U11" s="263"/>
      <c r="V11" s="263"/>
      <c r="W11" s="263"/>
      <c r="X11" s="263"/>
      <c r="Y11" s="263"/>
      <c r="Z11" s="263"/>
      <c r="AA11" s="263"/>
    </row>
    <row r="12" ht="18.0" customHeight="1">
      <c r="A12" s="275">
        <v>5.0</v>
      </c>
      <c r="B12" s="149" t="s">
        <v>17</v>
      </c>
      <c r="C12" s="150">
        <v>5819.0</v>
      </c>
      <c r="D12" s="150">
        <v>804284.0</v>
      </c>
      <c r="E12" s="202" t="s">
        <v>187</v>
      </c>
      <c r="F12" s="268">
        <v>296.8</v>
      </c>
      <c r="G12" s="268">
        <v>265.0</v>
      </c>
      <c r="H12" s="268">
        <v>279.0</v>
      </c>
      <c r="I12" s="268">
        <v>231.12</v>
      </c>
      <c r="J12" s="276">
        <v>184.0</v>
      </c>
      <c r="K12" s="164">
        <f>ROUND(AVERAGE(F12:I12),2)</f>
        <v>267.98</v>
      </c>
      <c r="L12" s="269"/>
      <c r="M12" s="270"/>
      <c r="N12" s="271"/>
      <c r="O12" s="272"/>
      <c r="P12" s="273">
        <v>200.0</v>
      </c>
      <c r="Q12" s="163">
        <f>SUM(L12:P13)</f>
        <v>200</v>
      </c>
      <c r="R12" s="164">
        <f>K12*Q12</f>
        <v>53596</v>
      </c>
      <c r="S12" s="165">
        <f>SMALL(F12:I12,1)+(SMALL(F12:I12,1)/2)</f>
        <v>346.68</v>
      </c>
      <c r="T12" s="135">
        <f>LARGE(F12:I12,1)</f>
        <v>296.8</v>
      </c>
      <c r="U12" s="263"/>
      <c r="V12" s="263"/>
      <c r="W12" s="263"/>
      <c r="X12" s="263"/>
      <c r="Y12" s="263"/>
      <c r="Z12" s="263"/>
      <c r="AA12" s="263"/>
    </row>
    <row r="13" ht="20.25" customHeight="1">
      <c r="A13" s="10"/>
      <c r="B13" s="93"/>
      <c r="C13" s="93"/>
      <c r="D13" s="93"/>
      <c r="E13" s="10"/>
      <c r="F13" s="10"/>
      <c r="G13" s="10"/>
      <c r="H13" s="10"/>
      <c r="I13" s="10"/>
      <c r="J13" s="10"/>
      <c r="K13" s="93"/>
      <c r="L13" s="93"/>
      <c r="M13" s="93"/>
      <c r="N13" s="93"/>
      <c r="O13" s="93"/>
      <c r="P13" s="93"/>
      <c r="Q13" s="93"/>
      <c r="R13" s="93"/>
      <c r="S13" s="93"/>
      <c r="T13" s="135" t="b">
        <f>IF(T12&lt;S12,TRUE,FALSE)</f>
        <v>1</v>
      </c>
      <c r="U13" s="263"/>
      <c r="V13" s="263"/>
      <c r="W13" s="263"/>
      <c r="X13" s="263"/>
      <c r="Y13" s="263"/>
      <c r="Z13" s="263"/>
      <c r="AA13" s="263"/>
    </row>
    <row r="14" ht="18.0" customHeight="1">
      <c r="A14" s="275">
        <v>6.0</v>
      </c>
      <c r="B14" s="149" t="s">
        <v>17</v>
      </c>
      <c r="C14" s="150">
        <v>5819.0</v>
      </c>
      <c r="D14" s="150">
        <v>804285.0</v>
      </c>
      <c r="E14" s="202" t="s">
        <v>188</v>
      </c>
      <c r="F14" s="268">
        <v>296.8</v>
      </c>
      <c r="G14" s="268">
        <v>265.0</v>
      </c>
      <c r="H14" s="268">
        <v>283.0</v>
      </c>
      <c r="I14" s="268">
        <v>231.12</v>
      </c>
      <c r="J14" s="276">
        <v>184.0</v>
      </c>
      <c r="K14" s="164">
        <f>ROUND(AVERAGE(F14:I14),2)</f>
        <v>268.98</v>
      </c>
      <c r="L14" s="269"/>
      <c r="M14" s="270">
        <v>20.0</v>
      </c>
      <c r="N14" s="271"/>
      <c r="O14" s="272"/>
      <c r="P14" s="273">
        <v>100.0</v>
      </c>
      <c r="Q14" s="163">
        <f>SUM(L14:P15)</f>
        <v>120</v>
      </c>
      <c r="R14" s="164">
        <f>K14*Q14</f>
        <v>32277.6</v>
      </c>
      <c r="S14" s="165">
        <f>SMALL(F14:I14,1)+(SMALL(F14:I14,1)/2)</f>
        <v>346.68</v>
      </c>
      <c r="T14" s="135">
        <f>LARGE(F14:I14,1)</f>
        <v>296.8</v>
      </c>
      <c r="U14" s="263"/>
      <c r="V14" s="263"/>
      <c r="W14" s="263"/>
      <c r="X14" s="263"/>
      <c r="Y14" s="263"/>
      <c r="Z14" s="263"/>
      <c r="AA14" s="263"/>
    </row>
    <row r="15" ht="15.0" customHeight="1">
      <c r="A15" s="10"/>
      <c r="B15" s="93"/>
      <c r="C15" s="93"/>
      <c r="D15" s="93"/>
      <c r="E15" s="10"/>
      <c r="F15" s="10"/>
      <c r="G15" s="10"/>
      <c r="H15" s="10"/>
      <c r="I15" s="10"/>
      <c r="J15" s="10"/>
      <c r="K15" s="93"/>
      <c r="L15" s="93"/>
      <c r="M15" s="93"/>
      <c r="N15" s="93"/>
      <c r="O15" s="93"/>
      <c r="P15" s="93"/>
      <c r="Q15" s="93"/>
      <c r="R15" s="93"/>
      <c r="S15" s="93"/>
      <c r="T15" s="135" t="b">
        <f>IF(T14&lt;S14,TRUE,FALSE)</f>
        <v>1</v>
      </c>
      <c r="U15" s="263"/>
      <c r="V15" s="263"/>
      <c r="W15" s="263"/>
      <c r="X15" s="263"/>
      <c r="Y15" s="263"/>
      <c r="Z15" s="263"/>
      <c r="AA15" s="263"/>
    </row>
    <row r="16" ht="15.0" customHeight="1">
      <c r="A16" s="148">
        <v>7.0</v>
      </c>
      <c r="B16" s="149" t="s">
        <v>17</v>
      </c>
      <c r="C16" s="150">
        <v>5819.0</v>
      </c>
      <c r="D16" s="150">
        <v>804286.0</v>
      </c>
      <c r="E16" s="189" t="s">
        <v>189</v>
      </c>
      <c r="F16" s="268">
        <v>247.25</v>
      </c>
      <c r="G16" s="268">
        <v>215.0</v>
      </c>
      <c r="H16" s="268">
        <v>223.0</v>
      </c>
      <c r="I16" s="268">
        <v>231.12</v>
      </c>
      <c r="J16" s="268">
        <v>180.0</v>
      </c>
      <c r="K16" s="164">
        <f>ROUND(AVERAGE(F16:J16),2)</f>
        <v>219.27</v>
      </c>
      <c r="L16" s="269"/>
      <c r="M16" s="270"/>
      <c r="N16" s="271"/>
      <c r="O16" s="272"/>
      <c r="P16" s="273">
        <v>500.0</v>
      </c>
      <c r="Q16" s="163">
        <f>SUM(L16:P17)</f>
        <v>500</v>
      </c>
      <c r="R16" s="164">
        <f>K16*Q16</f>
        <v>109635</v>
      </c>
      <c r="S16" s="165">
        <f>SMALL(F16:I16,1)+(SMALL(F16:I16,1)/2)</f>
        <v>322.5</v>
      </c>
      <c r="T16" s="135">
        <f>LARGE(F16:I16,1)</f>
        <v>247.25</v>
      </c>
      <c r="U16" s="263"/>
      <c r="V16" s="263"/>
      <c r="W16" s="263"/>
      <c r="X16" s="263"/>
      <c r="Y16" s="263"/>
      <c r="Z16" s="263"/>
      <c r="AA16" s="263"/>
    </row>
    <row r="17" ht="15.0" customHeight="1">
      <c r="A17" s="10"/>
      <c r="B17" s="93"/>
      <c r="C17" s="93"/>
      <c r="D17" s="93"/>
      <c r="E17" s="10"/>
      <c r="F17" s="10"/>
      <c r="G17" s="10"/>
      <c r="H17" s="10"/>
      <c r="I17" s="10"/>
      <c r="J17" s="10"/>
      <c r="K17" s="93"/>
      <c r="L17" s="93"/>
      <c r="M17" s="93"/>
      <c r="N17" s="93"/>
      <c r="O17" s="93"/>
      <c r="P17" s="93"/>
      <c r="Q17" s="93"/>
      <c r="R17" s="93"/>
      <c r="S17" s="93"/>
      <c r="T17" s="135" t="b">
        <f>IF(T16&lt;S16,TRUE,FALSE)</f>
        <v>1</v>
      </c>
      <c r="U17" s="263"/>
      <c r="V17" s="263"/>
      <c r="W17" s="263"/>
      <c r="X17" s="263"/>
      <c r="Y17" s="263"/>
      <c r="Z17" s="263"/>
      <c r="AA17" s="263"/>
    </row>
    <row r="18" ht="20.25" customHeight="1">
      <c r="A18" s="275">
        <v>8.0</v>
      </c>
      <c r="B18" s="149" t="s">
        <v>17</v>
      </c>
      <c r="C18" s="150">
        <v>5819.0</v>
      </c>
      <c r="D18" s="150">
        <v>804287.0</v>
      </c>
      <c r="E18" s="189" t="s">
        <v>190</v>
      </c>
      <c r="F18" s="268">
        <v>268.8</v>
      </c>
      <c r="G18" s="268">
        <v>240.0</v>
      </c>
      <c r="H18" s="268">
        <v>251.0</v>
      </c>
      <c r="I18" s="268">
        <v>231.12</v>
      </c>
      <c r="J18" s="268">
        <v>245.0</v>
      </c>
      <c r="K18" s="164">
        <f>ROUND(AVERAGE(F18:J18),2)</f>
        <v>247.18</v>
      </c>
      <c r="L18" s="269"/>
      <c r="M18" s="270"/>
      <c r="N18" s="271"/>
      <c r="O18" s="272"/>
      <c r="P18" s="273">
        <v>2500.0</v>
      </c>
      <c r="Q18" s="163">
        <f>SUM(L18:P19)</f>
        <v>2500</v>
      </c>
      <c r="R18" s="164">
        <f>K18*Q18</f>
        <v>617950</v>
      </c>
      <c r="S18" s="165">
        <f>SMALL(F18:I18,1)+(SMALL(F18:I18,1)/2)</f>
        <v>346.68</v>
      </c>
      <c r="T18" s="135">
        <f>LARGE(F18:I18,1)</f>
        <v>268.8</v>
      </c>
      <c r="U18" s="263"/>
      <c r="V18" s="263"/>
      <c r="W18" s="263"/>
      <c r="X18" s="263"/>
      <c r="Y18" s="263"/>
      <c r="Z18" s="263"/>
      <c r="AA18" s="263"/>
    </row>
    <row r="19" ht="20.25" customHeight="1">
      <c r="A19" s="10"/>
      <c r="B19" s="93"/>
      <c r="C19" s="93"/>
      <c r="D19" s="93"/>
      <c r="E19" s="10"/>
      <c r="F19" s="10"/>
      <c r="G19" s="10"/>
      <c r="H19" s="10"/>
      <c r="I19" s="10"/>
      <c r="J19" s="10"/>
      <c r="K19" s="93"/>
      <c r="L19" s="93"/>
      <c r="M19" s="93"/>
      <c r="N19" s="93"/>
      <c r="O19" s="93"/>
      <c r="P19" s="93"/>
      <c r="Q19" s="93"/>
      <c r="R19" s="93"/>
      <c r="S19" s="93"/>
      <c r="T19" s="135" t="b">
        <f>IF(T18&lt;S18,TRUE,FALSE)</f>
        <v>1</v>
      </c>
      <c r="U19" s="263"/>
      <c r="V19" s="263"/>
      <c r="W19" s="263"/>
      <c r="X19" s="263"/>
      <c r="Y19" s="263"/>
      <c r="Z19" s="263"/>
      <c r="AA19" s="263"/>
    </row>
    <row r="20" ht="18.0" customHeight="1">
      <c r="A20" s="148">
        <v>9.0</v>
      </c>
      <c r="B20" s="149" t="s">
        <v>17</v>
      </c>
      <c r="C20" s="150">
        <v>480401.0</v>
      </c>
      <c r="D20" s="150">
        <v>804288.0</v>
      </c>
      <c r="E20" s="189" t="s">
        <v>191</v>
      </c>
      <c r="F20" s="268">
        <v>605.0</v>
      </c>
      <c r="G20" s="268">
        <v>550.0</v>
      </c>
      <c r="H20" s="268">
        <v>615.0</v>
      </c>
      <c r="I20" s="268"/>
      <c r="J20" s="268">
        <v>550.0</v>
      </c>
      <c r="K20" s="164">
        <f>ROUND(AVERAGE(F20:J20),2)</f>
        <v>580</v>
      </c>
      <c r="L20" s="269"/>
      <c r="M20" s="270"/>
      <c r="N20" s="271">
        <v>61.0</v>
      </c>
      <c r="O20" s="272"/>
      <c r="P20" s="273">
        <v>100.0</v>
      </c>
      <c r="Q20" s="163">
        <f>SUM(L20:P21)</f>
        <v>161</v>
      </c>
      <c r="R20" s="164">
        <f>K20*Q20</f>
        <v>93380</v>
      </c>
      <c r="S20" s="165">
        <f>SMALL(F20:I20,1)+(SMALL(F20:I20,1)/2)</f>
        <v>825</v>
      </c>
      <c r="T20" s="135">
        <f>LARGE(F20:I20,1)</f>
        <v>615</v>
      </c>
      <c r="U20" s="263"/>
      <c r="V20" s="263"/>
      <c r="W20" s="263"/>
      <c r="X20" s="263"/>
      <c r="Y20" s="263"/>
      <c r="Z20" s="263"/>
      <c r="AA20" s="263"/>
    </row>
    <row r="21" ht="17.25" customHeight="1">
      <c r="A21" s="10"/>
      <c r="B21" s="93"/>
      <c r="C21" s="93"/>
      <c r="D21" s="93"/>
      <c r="E21" s="10"/>
      <c r="F21" s="10"/>
      <c r="G21" s="10"/>
      <c r="H21" s="10"/>
      <c r="I21" s="10"/>
      <c r="J21" s="10"/>
      <c r="K21" s="93"/>
      <c r="L21" s="93"/>
      <c r="M21" s="93"/>
      <c r="N21" s="93"/>
      <c r="O21" s="93"/>
      <c r="P21" s="93"/>
      <c r="Q21" s="93"/>
      <c r="R21" s="93"/>
      <c r="S21" s="93"/>
      <c r="T21" s="135" t="b">
        <f>IF(T20&lt;S20,TRUE,FALSE)</f>
        <v>1</v>
      </c>
      <c r="U21" s="263"/>
      <c r="V21" s="263"/>
      <c r="W21" s="263"/>
      <c r="X21" s="263"/>
      <c r="Y21" s="263"/>
      <c r="Z21" s="263"/>
      <c r="AA21" s="263"/>
    </row>
    <row r="22" ht="22.5" customHeight="1">
      <c r="A22" s="275">
        <v>10.0</v>
      </c>
      <c r="B22" s="149" t="s">
        <v>28</v>
      </c>
      <c r="C22" s="150">
        <v>486416.0</v>
      </c>
      <c r="D22" s="150">
        <v>804289.0</v>
      </c>
      <c r="E22" s="189" t="s">
        <v>192</v>
      </c>
      <c r="F22" s="268">
        <v>74.75</v>
      </c>
      <c r="G22" s="268">
        <v>65.0</v>
      </c>
      <c r="H22" s="268">
        <v>70.0</v>
      </c>
      <c r="I22" s="268">
        <v>60.43</v>
      </c>
      <c r="J22" s="268">
        <v>45.0</v>
      </c>
      <c r="K22" s="164">
        <f>ROUND(AVERAGE(F22:J22),2)</f>
        <v>63.04</v>
      </c>
      <c r="L22" s="269"/>
      <c r="M22" s="270"/>
      <c r="N22" s="271"/>
      <c r="O22" s="272"/>
      <c r="P22" s="273">
        <v>500.0</v>
      </c>
      <c r="Q22" s="163">
        <f>SUM(L22:P23)</f>
        <v>500</v>
      </c>
      <c r="R22" s="164">
        <f>K22*Q22</f>
        <v>31520</v>
      </c>
      <c r="S22" s="165">
        <f>SMALL(F22:I22,1)+(SMALL(F22:I22,1)/2)</f>
        <v>90.645</v>
      </c>
      <c r="T22" s="135">
        <f>LARGE(F22:I22,1)</f>
        <v>74.75</v>
      </c>
      <c r="U22" s="263"/>
      <c r="V22" s="263"/>
      <c r="W22" s="263"/>
      <c r="X22" s="263"/>
      <c r="Y22" s="263"/>
      <c r="Z22" s="263"/>
      <c r="AA22" s="263"/>
    </row>
    <row r="23" ht="12.0" customHeight="1">
      <c r="A23" s="10"/>
      <c r="B23" s="93"/>
      <c r="C23" s="93"/>
      <c r="D23" s="93"/>
      <c r="E23" s="10"/>
      <c r="F23" s="10"/>
      <c r="G23" s="10"/>
      <c r="H23" s="10"/>
      <c r="I23" s="10"/>
      <c r="J23" s="10"/>
      <c r="K23" s="93"/>
      <c r="L23" s="93"/>
      <c r="M23" s="93"/>
      <c r="N23" s="93"/>
      <c r="O23" s="93"/>
      <c r="P23" s="93"/>
      <c r="Q23" s="93"/>
      <c r="R23" s="93"/>
      <c r="S23" s="93"/>
      <c r="T23" s="135" t="b">
        <f>IF(T22&lt;S22,TRUE,FALSE)</f>
        <v>1</v>
      </c>
      <c r="U23" s="263"/>
      <c r="V23" s="263"/>
      <c r="W23" s="263"/>
      <c r="X23" s="263"/>
      <c r="Y23" s="263"/>
      <c r="Z23" s="263"/>
      <c r="AA23" s="263"/>
    </row>
    <row r="24" ht="18.0" customHeight="1">
      <c r="A24" s="275">
        <v>11.0</v>
      </c>
      <c r="B24" s="149" t="s">
        <v>28</v>
      </c>
      <c r="C24" s="150">
        <v>5819.0</v>
      </c>
      <c r="D24" s="150">
        <v>804290.0</v>
      </c>
      <c r="E24" s="189" t="s">
        <v>193</v>
      </c>
      <c r="F24" s="268">
        <v>97.75</v>
      </c>
      <c r="G24" s="268">
        <v>85.0</v>
      </c>
      <c r="H24" s="268">
        <v>92.0</v>
      </c>
      <c r="I24" s="268"/>
      <c r="J24" s="276">
        <v>55.0</v>
      </c>
      <c r="K24" s="164">
        <f>ROUND(AVERAGE(F24:I24),2)</f>
        <v>91.58</v>
      </c>
      <c r="L24" s="269">
        <v>7.0</v>
      </c>
      <c r="M24" s="270"/>
      <c r="N24" s="271">
        <v>6.0</v>
      </c>
      <c r="O24" s="272"/>
      <c r="P24" s="273">
        <v>500.0</v>
      </c>
      <c r="Q24" s="163">
        <f>SUM(L24:P25)</f>
        <v>513</v>
      </c>
      <c r="R24" s="164">
        <f>K24*Q24</f>
        <v>46980.54</v>
      </c>
      <c r="S24" s="165">
        <f>SMALL(F24:I24,1)+(SMALL(F24:I24,1)/2)</f>
        <v>127.5</v>
      </c>
      <c r="T24" s="135">
        <f>LARGE(F24:I24,1)</f>
        <v>97.75</v>
      </c>
      <c r="U24" s="263"/>
      <c r="V24" s="263"/>
      <c r="W24" s="263"/>
      <c r="X24" s="263"/>
      <c r="Y24" s="263"/>
      <c r="Z24" s="263"/>
      <c r="AA24" s="263"/>
    </row>
    <row r="25" ht="20.25" customHeight="1">
      <c r="A25" s="10"/>
      <c r="B25" s="93"/>
      <c r="C25" s="93"/>
      <c r="D25" s="93"/>
      <c r="E25" s="10"/>
      <c r="F25" s="10"/>
      <c r="G25" s="10"/>
      <c r="H25" s="10"/>
      <c r="I25" s="10"/>
      <c r="J25" s="10"/>
      <c r="K25" s="93"/>
      <c r="L25" s="93"/>
      <c r="M25" s="93"/>
      <c r="N25" s="93"/>
      <c r="O25" s="93"/>
      <c r="P25" s="93"/>
      <c r="Q25" s="93"/>
      <c r="R25" s="93"/>
      <c r="S25" s="93"/>
      <c r="T25" s="135" t="b">
        <f>IF(T24&lt;S24,TRUE,FALSE)</f>
        <v>1</v>
      </c>
      <c r="U25" s="263"/>
      <c r="V25" s="263"/>
      <c r="W25" s="263"/>
      <c r="X25" s="263"/>
      <c r="Y25" s="263"/>
      <c r="Z25" s="263"/>
      <c r="AA25" s="263"/>
    </row>
    <row r="26" ht="20.25" customHeight="1">
      <c r="A26" s="148">
        <v>12.0</v>
      </c>
      <c r="B26" s="149" t="s">
        <v>17</v>
      </c>
      <c r="C26" s="150">
        <v>5819.0</v>
      </c>
      <c r="D26" s="150">
        <v>804295.0</v>
      </c>
      <c r="E26" s="189" t="s">
        <v>194</v>
      </c>
      <c r="F26" s="268">
        <v>281.75</v>
      </c>
      <c r="G26" s="268">
        <v>245.0</v>
      </c>
      <c r="H26" s="268">
        <v>252.0</v>
      </c>
      <c r="I26" s="268"/>
      <c r="J26" s="268">
        <v>195.0</v>
      </c>
      <c r="K26" s="164">
        <f>ROUND(AVERAGE(F26:J26),2)</f>
        <v>243.44</v>
      </c>
      <c r="L26" s="269">
        <v>20.0</v>
      </c>
      <c r="M26" s="270"/>
      <c r="N26" s="271">
        <v>6.0</v>
      </c>
      <c r="O26" s="272">
        <v>310.0</v>
      </c>
      <c r="P26" s="273">
        <v>300.0</v>
      </c>
      <c r="Q26" s="163">
        <f>SUM(L26:P27)</f>
        <v>636</v>
      </c>
      <c r="R26" s="164">
        <f>K26*Q26</f>
        <v>154827.84</v>
      </c>
      <c r="S26" s="165">
        <f>SMALL(F26:I26,1)+(SMALL(F26:I26,1)/2)</f>
        <v>367.5</v>
      </c>
      <c r="T26" s="135">
        <f>LARGE(F26:I26,1)</f>
        <v>281.75</v>
      </c>
      <c r="U26" s="263"/>
      <c r="V26" s="263"/>
      <c r="W26" s="263"/>
      <c r="X26" s="263"/>
      <c r="Y26" s="263"/>
      <c r="Z26" s="263"/>
      <c r="AA26" s="263"/>
    </row>
    <row r="27" ht="19.5" customHeight="1">
      <c r="A27" s="10"/>
      <c r="B27" s="93"/>
      <c r="C27" s="93"/>
      <c r="D27" s="93"/>
      <c r="E27" s="10"/>
      <c r="F27" s="10"/>
      <c r="G27" s="10"/>
      <c r="H27" s="10"/>
      <c r="I27" s="10"/>
      <c r="J27" s="10"/>
      <c r="K27" s="93"/>
      <c r="L27" s="93"/>
      <c r="M27" s="93"/>
      <c r="N27" s="93"/>
      <c r="O27" s="93"/>
      <c r="P27" s="93"/>
      <c r="Q27" s="93"/>
      <c r="R27" s="93"/>
      <c r="S27" s="93"/>
      <c r="T27" s="135" t="b">
        <f>IF(T26&lt;S26,TRUE,FALSE)</f>
        <v>1</v>
      </c>
      <c r="U27" s="263"/>
      <c r="V27" s="263"/>
      <c r="W27" s="263"/>
      <c r="X27" s="263"/>
      <c r="Y27" s="263"/>
      <c r="Z27" s="263"/>
      <c r="AA27" s="263"/>
    </row>
    <row r="28" ht="17.25" customHeight="1">
      <c r="A28" s="148">
        <v>13.0</v>
      </c>
      <c r="B28" s="149" t="s">
        <v>17</v>
      </c>
      <c r="C28" s="150">
        <v>5819.0</v>
      </c>
      <c r="D28" s="150">
        <v>804296.0</v>
      </c>
      <c r="E28" s="202" t="s">
        <v>195</v>
      </c>
      <c r="F28" s="268">
        <v>236.5</v>
      </c>
      <c r="G28" s="268">
        <v>215.0</v>
      </c>
      <c r="H28" s="268">
        <v>222.0</v>
      </c>
      <c r="I28" s="268"/>
      <c r="J28" s="268">
        <v>215.0</v>
      </c>
      <c r="K28" s="164">
        <f>ROUND(AVERAGE(F28:J28),2)</f>
        <v>222.13</v>
      </c>
      <c r="L28" s="269">
        <v>20.0</v>
      </c>
      <c r="M28" s="270">
        <v>20.0</v>
      </c>
      <c r="N28" s="271">
        <v>6.0</v>
      </c>
      <c r="O28" s="272">
        <v>130.0</v>
      </c>
      <c r="P28" s="273">
        <v>300.0</v>
      </c>
      <c r="Q28" s="163">
        <f>SUM(L28:P29)</f>
        <v>476</v>
      </c>
      <c r="R28" s="164">
        <f>K28*Q28</f>
        <v>105733.88</v>
      </c>
      <c r="S28" s="165">
        <f>SMALL(F28:I28,1)+(SMALL(F28:I28,1)/2)</f>
        <v>322.5</v>
      </c>
      <c r="T28" s="135">
        <f>LARGE(F28:I28,1)</f>
        <v>236.5</v>
      </c>
      <c r="U28" s="263"/>
      <c r="V28" s="263"/>
      <c r="W28" s="263"/>
      <c r="X28" s="263"/>
      <c r="Y28" s="263"/>
      <c r="Z28" s="263"/>
      <c r="AA28" s="263"/>
    </row>
    <row r="29" ht="19.5" customHeight="1">
      <c r="A29" s="10"/>
      <c r="B29" s="93"/>
      <c r="C29" s="93"/>
      <c r="D29" s="93"/>
      <c r="E29" s="10"/>
      <c r="F29" s="10"/>
      <c r="G29" s="10"/>
      <c r="H29" s="10"/>
      <c r="I29" s="10"/>
      <c r="J29" s="10"/>
      <c r="K29" s="93"/>
      <c r="L29" s="93"/>
      <c r="M29" s="93"/>
      <c r="N29" s="93"/>
      <c r="O29" s="93"/>
      <c r="P29" s="93"/>
      <c r="Q29" s="93"/>
      <c r="R29" s="93"/>
      <c r="S29" s="93"/>
      <c r="T29" s="135" t="b">
        <f>IF(T28&lt;S28,TRUE,FALSE)</f>
        <v>1</v>
      </c>
      <c r="U29" s="263"/>
      <c r="V29" s="263"/>
      <c r="W29" s="263"/>
      <c r="X29" s="263"/>
      <c r="Y29" s="263"/>
      <c r="Z29" s="263"/>
      <c r="AA29" s="263"/>
    </row>
    <row r="30" ht="16.5" customHeight="1">
      <c r="A30" s="275">
        <v>14.0</v>
      </c>
      <c r="B30" s="149" t="s">
        <v>17</v>
      </c>
      <c r="C30" s="150">
        <v>5819.0</v>
      </c>
      <c r="D30" s="150">
        <v>804297.0</v>
      </c>
      <c r="E30" s="202" t="s">
        <v>196</v>
      </c>
      <c r="F30" s="268">
        <v>247.25</v>
      </c>
      <c r="G30" s="268">
        <v>215.0</v>
      </c>
      <c r="H30" s="268">
        <v>225.0</v>
      </c>
      <c r="I30" s="268"/>
      <c r="J30" s="276">
        <v>135.9</v>
      </c>
      <c r="K30" s="164">
        <f>ROUND(AVERAGE(F30:I30),2)</f>
        <v>229.08</v>
      </c>
      <c r="L30" s="269"/>
      <c r="M30" s="270">
        <v>20.0</v>
      </c>
      <c r="N30" s="271">
        <v>45.0</v>
      </c>
      <c r="O30" s="272"/>
      <c r="P30" s="273">
        <v>300.0</v>
      </c>
      <c r="Q30" s="163">
        <f>SUM(L30:P31)</f>
        <v>365</v>
      </c>
      <c r="R30" s="164">
        <f>K30*Q30</f>
        <v>83614.2</v>
      </c>
      <c r="S30" s="165">
        <f>SMALL(F30:I30,1)+(SMALL(F30:I30,1)/2)</f>
        <v>322.5</v>
      </c>
      <c r="T30" s="135">
        <f>LARGE(F30:I30,1)</f>
        <v>247.25</v>
      </c>
      <c r="U30" s="263"/>
      <c r="V30" s="263"/>
      <c r="W30" s="263"/>
      <c r="X30" s="263"/>
      <c r="Y30" s="263"/>
      <c r="Z30" s="263"/>
      <c r="AA30" s="263"/>
    </row>
    <row r="31" ht="16.5" customHeight="1">
      <c r="A31" s="10"/>
      <c r="B31" s="93"/>
      <c r="C31" s="93"/>
      <c r="D31" s="93"/>
      <c r="E31" s="10"/>
      <c r="F31" s="10"/>
      <c r="G31" s="10"/>
      <c r="H31" s="10"/>
      <c r="I31" s="10"/>
      <c r="J31" s="10"/>
      <c r="K31" s="93"/>
      <c r="L31" s="93"/>
      <c r="M31" s="93"/>
      <c r="N31" s="93"/>
      <c r="O31" s="93"/>
      <c r="P31" s="93"/>
      <c r="Q31" s="93"/>
      <c r="R31" s="93"/>
      <c r="S31" s="93"/>
      <c r="T31" s="135" t="b">
        <f>IF(T30&lt;S30,TRUE,FALSE)</f>
        <v>1</v>
      </c>
      <c r="U31" s="263"/>
      <c r="V31" s="263"/>
      <c r="W31" s="263"/>
      <c r="X31" s="263"/>
      <c r="Y31" s="263"/>
      <c r="Z31" s="263"/>
      <c r="AA31" s="263"/>
    </row>
    <row r="32" ht="20.25" customHeight="1">
      <c r="A32" s="275">
        <v>15.0</v>
      </c>
      <c r="B32" s="149" t="s">
        <v>17</v>
      </c>
      <c r="C32" s="150">
        <v>6025.0</v>
      </c>
      <c r="D32" s="150">
        <v>804291.0</v>
      </c>
      <c r="E32" s="202" t="s">
        <v>197</v>
      </c>
      <c r="F32" s="268">
        <v>504.0</v>
      </c>
      <c r="G32" s="268">
        <v>450.0</v>
      </c>
      <c r="H32" s="268">
        <v>483.0</v>
      </c>
      <c r="I32" s="268"/>
      <c r="J32" s="276">
        <v>300.0</v>
      </c>
      <c r="K32" s="164">
        <f>ROUND(AVERAGE(F32:I32),2)</f>
        <v>479</v>
      </c>
      <c r="L32" s="269"/>
      <c r="M32" s="270">
        <v>20.0</v>
      </c>
      <c r="N32" s="271"/>
      <c r="O32" s="272">
        <v>120.0</v>
      </c>
      <c r="P32" s="273">
        <v>100.0</v>
      </c>
      <c r="Q32" s="163">
        <f>SUM(L32:P33)</f>
        <v>240</v>
      </c>
      <c r="R32" s="164">
        <f>K32*Q32</f>
        <v>114960</v>
      </c>
      <c r="S32" s="165">
        <f>SMALL(F32:I32,1)+(SMALL(F32:I32,1)/2)</f>
        <v>675</v>
      </c>
      <c r="T32" s="135">
        <f>LARGE(F32:I32,1)</f>
        <v>504</v>
      </c>
      <c r="U32" s="263"/>
      <c r="V32" s="263"/>
      <c r="W32" s="263"/>
      <c r="X32" s="263"/>
      <c r="Y32" s="263"/>
      <c r="Z32" s="263"/>
      <c r="AA32" s="263"/>
    </row>
    <row r="33" ht="20.25" customHeight="1">
      <c r="A33" s="10"/>
      <c r="B33" s="93"/>
      <c r="C33" s="93"/>
      <c r="D33" s="93"/>
      <c r="E33" s="10"/>
      <c r="F33" s="10"/>
      <c r="G33" s="10"/>
      <c r="H33" s="10"/>
      <c r="I33" s="10"/>
      <c r="J33" s="10"/>
      <c r="K33" s="93"/>
      <c r="L33" s="93"/>
      <c r="M33" s="93"/>
      <c r="N33" s="93"/>
      <c r="O33" s="93"/>
      <c r="P33" s="93"/>
      <c r="Q33" s="93"/>
      <c r="R33" s="93"/>
      <c r="S33" s="93"/>
      <c r="T33" s="135" t="b">
        <f>IF(T32&lt;S32,TRUE,FALSE)</f>
        <v>1</v>
      </c>
      <c r="U33" s="263"/>
      <c r="V33" s="263"/>
      <c r="W33" s="263"/>
      <c r="X33" s="263"/>
      <c r="Y33" s="263"/>
      <c r="Z33" s="263"/>
      <c r="AA33" s="263"/>
    </row>
    <row r="34" ht="20.25" customHeight="1">
      <c r="A34" s="148">
        <v>16.0</v>
      </c>
      <c r="B34" s="149" t="s">
        <v>35</v>
      </c>
      <c r="C34" s="150">
        <v>607644.0</v>
      </c>
      <c r="D34" s="150">
        <v>804298.0</v>
      </c>
      <c r="E34" s="277" t="s">
        <v>198</v>
      </c>
      <c r="F34" s="268">
        <v>40.25</v>
      </c>
      <c r="G34" s="268">
        <v>35.0</v>
      </c>
      <c r="H34" s="268">
        <v>32.5</v>
      </c>
      <c r="I34" s="268"/>
      <c r="J34" s="268">
        <v>32.0</v>
      </c>
      <c r="K34" s="164">
        <f>ROUND(AVERAGE(F34:J34),2)</f>
        <v>34.94</v>
      </c>
      <c r="L34" s="269">
        <v>10.0</v>
      </c>
      <c r="M34" s="270">
        <v>50.0</v>
      </c>
      <c r="N34" s="271"/>
      <c r="O34" s="272"/>
      <c r="P34" s="273">
        <v>300.0</v>
      </c>
      <c r="Q34" s="163">
        <f>SUM(L34:P35)</f>
        <v>360</v>
      </c>
      <c r="R34" s="164">
        <f>K34*Q34</f>
        <v>12578.4</v>
      </c>
      <c r="S34" s="165">
        <f>SMALL(F34:I34,1)+(SMALL(F34:I34,1)/2)</f>
        <v>48.75</v>
      </c>
      <c r="T34" s="135">
        <f>LARGE(F34:I34,1)</f>
        <v>40.25</v>
      </c>
      <c r="U34" s="263"/>
      <c r="V34" s="263"/>
      <c r="W34" s="263"/>
      <c r="X34" s="263"/>
      <c r="Y34" s="263"/>
      <c r="Z34" s="263"/>
      <c r="AA34" s="263"/>
    </row>
    <row r="35" ht="18.75" customHeight="1">
      <c r="A35" s="10"/>
      <c r="B35" s="93"/>
      <c r="C35" s="93"/>
      <c r="D35" s="93"/>
      <c r="E35" s="10"/>
      <c r="F35" s="10"/>
      <c r="G35" s="10"/>
      <c r="H35" s="10"/>
      <c r="I35" s="10"/>
      <c r="J35" s="10"/>
      <c r="K35" s="93"/>
      <c r="L35" s="93"/>
      <c r="M35" s="93"/>
      <c r="N35" s="93"/>
      <c r="O35" s="93"/>
      <c r="P35" s="93"/>
      <c r="Q35" s="93"/>
      <c r="R35" s="93"/>
      <c r="S35" s="93"/>
      <c r="T35" s="135" t="b">
        <f>IF(T34&lt;S34,TRUE,FALSE)</f>
        <v>1</v>
      </c>
      <c r="U35" s="263"/>
      <c r="V35" s="263"/>
      <c r="W35" s="263"/>
      <c r="X35" s="263"/>
      <c r="Y35" s="263"/>
      <c r="Z35" s="263"/>
      <c r="AA35" s="263"/>
    </row>
    <row r="36" ht="15.75" customHeight="1">
      <c r="A36" s="148">
        <v>17.0</v>
      </c>
      <c r="B36" s="149" t="s">
        <v>35</v>
      </c>
      <c r="C36" s="150">
        <v>397538.0</v>
      </c>
      <c r="D36" s="150">
        <v>804299.0</v>
      </c>
      <c r="E36" s="277" t="s">
        <v>199</v>
      </c>
      <c r="F36" s="268">
        <v>18.0</v>
      </c>
      <c r="G36" s="268">
        <v>15.0</v>
      </c>
      <c r="H36" s="268">
        <v>12.5</v>
      </c>
      <c r="I36" s="268"/>
      <c r="J36" s="268">
        <v>12.05</v>
      </c>
      <c r="K36" s="164">
        <f>ROUND(AVERAGE(F36:J36),2)</f>
        <v>14.39</v>
      </c>
      <c r="L36" s="269">
        <v>10.0</v>
      </c>
      <c r="M36" s="270">
        <v>20.0</v>
      </c>
      <c r="N36" s="271"/>
      <c r="O36" s="272"/>
      <c r="P36" s="273">
        <v>300.0</v>
      </c>
      <c r="Q36" s="163">
        <f>SUM(L36:P37)</f>
        <v>330</v>
      </c>
      <c r="R36" s="164">
        <f>K36*Q36</f>
        <v>4748.7</v>
      </c>
      <c r="S36" s="165">
        <f>SMALL(F36:I36,1)+(SMALL(F36:I36,1)/2)</f>
        <v>18.75</v>
      </c>
      <c r="T36" s="135">
        <f>LARGE(F36:I36,1)</f>
        <v>18</v>
      </c>
      <c r="U36" s="263"/>
      <c r="V36" s="263"/>
      <c r="W36" s="263"/>
      <c r="X36" s="263"/>
      <c r="Y36" s="263"/>
      <c r="Z36" s="263"/>
      <c r="AA36" s="263"/>
    </row>
    <row r="37" ht="21.75" customHeight="1">
      <c r="A37" s="10"/>
      <c r="B37" s="93"/>
      <c r="C37" s="93"/>
      <c r="D37" s="93"/>
      <c r="E37" s="10"/>
      <c r="F37" s="10"/>
      <c r="G37" s="10"/>
      <c r="H37" s="10"/>
      <c r="I37" s="10"/>
      <c r="J37" s="10"/>
      <c r="K37" s="93"/>
      <c r="L37" s="93"/>
      <c r="M37" s="93"/>
      <c r="N37" s="93"/>
      <c r="O37" s="93"/>
      <c r="P37" s="93"/>
      <c r="Q37" s="93"/>
      <c r="R37" s="93"/>
      <c r="S37" s="93"/>
      <c r="T37" s="135" t="b">
        <f>IF(T36&lt;S36,TRUE,FALSE)</f>
        <v>1</v>
      </c>
      <c r="U37" s="263"/>
      <c r="V37" s="263"/>
      <c r="W37" s="263"/>
      <c r="X37" s="263"/>
      <c r="Y37" s="263"/>
      <c r="Z37" s="263"/>
      <c r="AA37" s="263"/>
    </row>
    <row r="38" ht="19.5" customHeight="1">
      <c r="A38" s="148">
        <v>18.0</v>
      </c>
      <c r="B38" s="149" t="s">
        <v>17</v>
      </c>
      <c r="C38" s="150">
        <v>5819.0</v>
      </c>
      <c r="D38" s="214">
        <v>810650.0</v>
      </c>
      <c r="E38" s="277" t="s">
        <v>200</v>
      </c>
      <c r="F38" s="268">
        <v>224.25</v>
      </c>
      <c r="G38" s="268">
        <v>195.0</v>
      </c>
      <c r="H38" s="268">
        <v>205.0</v>
      </c>
      <c r="I38" s="268"/>
      <c r="J38" s="268">
        <v>155.0</v>
      </c>
      <c r="K38" s="164">
        <f>ROUND(AVERAGE(F38:J38),2)</f>
        <v>194.81</v>
      </c>
      <c r="L38" s="269"/>
      <c r="M38" s="270">
        <v>20.0</v>
      </c>
      <c r="N38" s="278"/>
      <c r="O38" s="272"/>
      <c r="P38" s="273">
        <v>500.0</v>
      </c>
      <c r="Q38" s="163">
        <f>SUM(L38:P39)</f>
        <v>520</v>
      </c>
      <c r="R38" s="164">
        <f>K38*Q38</f>
        <v>101301.2</v>
      </c>
      <c r="S38" s="165">
        <f>SMALL(F38:I38,1)+(SMALL(F38:I38,1)/2)</f>
        <v>292.5</v>
      </c>
      <c r="T38" s="135">
        <f>LARGE(F38:I38,1)</f>
        <v>224.25</v>
      </c>
      <c r="U38" s="263"/>
      <c r="V38" s="263"/>
      <c r="W38" s="263"/>
      <c r="X38" s="263"/>
      <c r="Y38" s="263"/>
      <c r="Z38" s="263"/>
      <c r="AA38" s="263"/>
    </row>
    <row r="39" ht="18.0" customHeight="1">
      <c r="A39" s="10"/>
      <c r="B39" s="93"/>
      <c r="C39" s="93"/>
      <c r="D39" s="93"/>
      <c r="E39" s="10"/>
      <c r="F39" s="10"/>
      <c r="G39" s="10"/>
      <c r="H39" s="10"/>
      <c r="I39" s="10"/>
      <c r="J39" s="10"/>
      <c r="K39" s="93"/>
      <c r="L39" s="93"/>
      <c r="M39" s="93"/>
      <c r="N39" s="93"/>
      <c r="O39" s="93"/>
      <c r="P39" s="93"/>
      <c r="Q39" s="93"/>
      <c r="R39" s="93"/>
      <c r="S39" s="93"/>
      <c r="T39" s="135" t="b">
        <f>IF(T38&lt;S38,TRUE,FALSE)</f>
        <v>1</v>
      </c>
      <c r="U39" s="263"/>
      <c r="V39" s="263"/>
      <c r="W39" s="263"/>
      <c r="X39" s="263"/>
      <c r="Y39" s="263"/>
      <c r="Z39" s="263"/>
      <c r="AA39" s="263"/>
    </row>
    <row r="40" ht="15.75" customHeight="1">
      <c r="A40" s="122"/>
      <c r="B40" s="122"/>
      <c r="C40" s="122"/>
      <c r="D40" s="122"/>
      <c r="E40" s="40"/>
      <c r="F40" s="260"/>
      <c r="G40" s="260"/>
      <c r="H40" s="260"/>
      <c r="I40" s="214"/>
      <c r="J40" s="260"/>
      <c r="K40" s="221" t="s">
        <v>168</v>
      </c>
      <c r="L40" s="223"/>
      <c r="M40" s="223"/>
      <c r="N40" s="279"/>
      <c r="O40" s="279"/>
      <c r="P40" s="279"/>
      <c r="Q40" s="223"/>
      <c r="R40" s="224">
        <f>SUM(R4:R39)</f>
        <v>1790858.96</v>
      </c>
      <c r="S40" s="280"/>
      <c r="T40" s="280"/>
      <c r="U40" s="263"/>
      <c r="V40" s="263"/>
      <c r="W40" s="263"/>
      <c r="X40" s="263"/>
      <c r="Y40" s="263"/>
      <c r="Z40" s="263"/>
      <c r="AA40" s="263"/>
    </row>
    <row r="41" ht="15.75" customHeight="1">
      <c r="A41" s="236"/>
      <c r="B41" s="236"/>
      <c r="C41" s="236"/>
      <c r="D41" s="236"/>
      <c r="E41" s="281"/>
      <c r="F41" s="237"/>
      <c r="G41" s="237"/>
      <c r="H41" s="237"/>
      <c r="I41" s="237"/>
      <c r="J41" s="237"/>
      <c r="K41" s="236"/>
      <c r="L41" s="236"/>
      <c r="M41" s="236"/>
      <c r="N41" s="237"/>
      <c r="O41" s="237"/>
      <c r="P41" s="237"/>
      <c r="Q41" s="236"/>
      <c r="R41" s="238"/>
      <c r="S41" s="92"/>
      <c r="T41" s="282"/>
      <c r="U41" s="263"/>
      <c r="V41" s="263"/>
      <c r="W41" s="263"/>
      <c r="X41" s="263"/>
      <c r="Y41" s="263"/>
      <c r="Z41" s="263"/>
      <c r="AA41" s="263"/>
    </row>
    <row r="42" ht="15.75" customHeight="1">
      <c r="A42" s="241" t="s">
        <v>201</v>
      </c>
      <c r="B42" s="92"/>
      <c r="C42" s="92"/>
      <c r="D42" s="92"/>
      <c r="E42" s="93"/>
      <c r="F42" s="242"/>
      <c r="G42" s="92"/>
      <c r="H42" s="92"/>
      <c r="I42" s="93"/>
      <c r="J42" s="130"/>
      <c r="K42" s="130" t="s">
        <v>134</v>
      </c>
      <c r="L42" s="242" t="s">
        <v>127</v>
      </c>
      <c r="M42" s="92"/>
      <c r="N42" s="93"/>
      <c r="O42" s="130"/>
      <c r="P42" s="130"/>
      <c r="Q42" s="133" t="s">
        <v>135</v>
      </c>
      <c r="R42" s="93"/>
      <c r="S42" s="283" t="s">
        <v>136</v>
      </c>
      <c r="T42" s="284" t="s">
        <v>136</v>
      </c>
      <c r="U42" s="263"/>
      <c r="V42" s="263"/>
      <c r="W42" s="263"/>
      <c r="X42" s="263"/>
      <c r="Y42" s="263"/>
      <c r="Z42" s="263"/>
      <c r="AA42" s="263"/>
    </row>
    <row r="43" ht="15.75" customHeight="1">
      <c r="A43" s="129" t="s">
        <v>137</v>
      </c>
      <c r="B43" s="130" t="s">
        <v>138</v>
      </c>
      <c r="C43" s="130"/>
      <c r="D43" s="130" t="s">
        <v>139</v>
      </c>
      <c r="E43" s="265" t="s">
        <v>15</v>
      </c>
      <c r="F43" s="131" t="s">
        <v>178</v>
      </c>
      <c r="G43" s="131" t="s">
        <v>179</v>
      </c>
      <c r="H43" s="131" t="s">
        <v>180</v>
      </c>
      <c r="I43" s="131"/>
      <c r="J43" s="131" t="s">
        <v>202</v>
      </c>
      <c r="K43" s="131" t="s">
        <v>140</v>
      </c>
      <c r="L43" s="131" t="s">
        <v>6</v>
      </c>
      <c r="M43" s="131" t="s">
        <v>5</v>
      </c>
      <c r="N43" s="131" t="s">
        <v>4</v>
      </c>
      <c r="O43" s="131" t="s">
        <v>9</v>
      </c>
      <c r="P43" s="131" t="s">
        <v>2</v>
      </c>
      <c r="Q43" s="131" t="s">
        <v>170</v>
      </c>
      <c r="R43" s="130" t="s">
        <v>171</v>
      </c>
      <c r="S43" s="93"/>
      <c r="T43" s="285" t="s">
        <v>144</v>
      </c>
      <c r="U43" s="263"/>
      <c r="V43" s="263"/>
      <c r="W43" s="263"/>
      <c r="X43" s="263"/>
      <c r="Y43" s="263"/>
      <c r="Z43" s="263"/>
      <c r="AA43" s="263"/>
    </row>
    <row r="44" ht="24.0" customHeight="1">
      <c r="A44" s="286">
        <v>1.0</v>
      </c>
      <c r="B44" s="245" t="s">
        <v>35</v>
      </c>
      <c r="C44" s="214">
        <v>9954.0</v>
      </c>
      <c r="D44" s="246">
        <v>804292.0</v>
      </c>
      <c r="E44" s="202" t="s">
        <v>203</v>
      </c>
      <c r="F44" s="268">
        <v>115.0</v>
      </c>
      <c r="G44" s="268">
        <v>95.0</v>
      </c>
      <c r="H44" s="268">
        <v>100.0</v>
      </c>
      <c r="I44" s="268"/>
      <c r="J44" s="276">
        <v>60.0</v>
      </c>
      <c r="K44" s="250">
        <f>ROUND(AVERAGE(F44:H44),2)</f>
        <v>103.33</v>
      </c>
      <c r="L44" s="269">
        <v>5.0</v>
      </c>
      <c r="M44" s="287"/>
      <c r="N44" s="271">
        <v>36.0</v>
      </c>
      <c r="O44" s="272"/>
      <c r="P44" s="273">
        <v>400.0</v>
      </c>
      <c r="Q44" s="163">
        <f>SUM(L44:P45)</f>
        <v>441</v>
      </c>
      <c r="R44" s="250">
        <f>K44*Q44</f>
        <v>45568.53</v>
      </c>
      <c r="S44" s="165">
        <f>SMALL(F44:H44,1)+(SMALL(F44:H44,1)/2)</f>
        <v>142.5</v>
      </c>
      <c r="T44" s="135">
        <f>LARGE(F44:H44,1)</f>
        <v>115</v>
      </c>
      <c r="U44" s="251"/>
      <c r="V44" s="251"/>
      <c r="W44" s="251"/>
      <c r="X44" s="251"/>
      <c r="Y44" s="251"/>
      <c r="Z44" s="251"/>
      <c r="AA44" s="251"/>
    </row>
    <row r="45" ht="16.5" customHeight="1">
      <c r="A45" s="10"/>
      <c r="B45" s="93"/>
      <c r="C45" s="93"/>
      <c r="D45" s="93"/>
      <c r="E45" s="10"/>
      <c r="F45" s="10"/>
      <c r="G45" s="10"/>
      <c r="H45" s="10"/>
      <c r="I45" s="10"/>
      <c r="J45" s="10"/>
      <c r="K45" s="93"/>
      <c r="L45" s="93"/>
      <c r="M45" s="93"/>
      <c r="N45" s="93"/>
      <c r="O45" s="93"/>
      <c r="P45" s="93"/>
      <c r="Q45" s="93"/>
      <c r="R45" s="93"/>
      <c r="S45" s="93"/>
      <c r="T45" s="135" t="b">
        <f>IF(T44&lt;S44,TRUE,FALSE)</f>
        <v>1</v>
      </c>
      <c r="U45" s="251"/>
      <c r="V45" s="251"/>
      <c r="W45" s="251"/>
      <c r="X45" s="251"/>
      <c r="Y45" s="251"/>
      <c r="Z45" s="251"/>
      <c r="AA45" s="251"/>
    </row>
    <row r="46" ht="20.25" customHeight="1">
      <c r="A46" s="286">
        <v>2.0</v>
      </c>
      <c r="B46" s="245" t="s">
        <v>17</v>
      </c>
      <c r="C46" s="214">
        <v>9954.0</v>
      </c>
      <c r="D46" s="246">
        <v>804293.0</v>
      </c>
      <c r="E46" s="202" t="s">
        <v>204</v>
      </c>
      <c r="F46" s="268">
        <v>126.5</v>
      </c>
      <c r="G46" s="268">
        <v>115.0</v>
      </c>
      <c r="H46" s="268">
        <v>105.0</v>
      </c>
      <c r="I46" s="268"/>
      <c r="J46" s="276">
        <v>70.95</v>
      </c>
      <c r="K46" s="250">
        <f>ROUND(AVERAGE(F46:H46),2)</f>
        <v>115.5</v>
      </c>
      <c r="L46" s="269">
        <v>5.0</v>
      </c>
      <c r="M46" s="287"/>
      <c r="N46" s="271">
        <v>110.0</v>
      </c>
      <c r="O46" s="272"/>
      <c r="P46" s="273">
        <v>400.0</v>
      </c>
      <c r="Q46" s="163">
        <f>SUM(L46:P47)</f>
        <v>515</v>
      </c>
      <c r="R46" s="250">
        <f>K46*Q46</f>
        <v>59482.5</v>
      </c>
      <c r="S46" s="165">
        <f>SMALL(F46:H46,1)+(SMALL(F46:H46,1)/2)</f>
        <v>157.5</v>
      </c>
      <c r="T46" s="135">
        <f>LARGE(F46:H46,1)</f>
        <v>126.5</v>
      </c>
      <c r="U46" s="251"/>
      <c r="V46" s="251"/>
      <c r="W46" s="251"/>
      <c r="X46" s="251"/>
      <c r="Y46" s="251"/>
      <c r="Z46" s="251"/>
      <c r="AA46" s="251"/>
    </row>
    <row r="47" ht="18.75" customHeight="1">
      <c r="A47" s="10"/>
      <c r="B47" s="93"/>
      <c r="C47" s="93"/>
      <c r="D47" s="93"/>
      <c r="E47" s="10"/>
      <c r="F47" s="10"/>
      <c r="G47" s="10"/>
      <c r="H47" s="10"/>
      <c r="I47" s="10"/>
      <c r="J47" s="10"/>
      <c r="K47" s="93"/>
      <c r="L47" s="93"/>
      <c r="M47" s="93"/>
      <c r="N47" s="93"/>
      <c r="O47" s="93"/>
      <c r="P47" s="93"/>
      <c r="Q47" s="93"/>
      <c r="R47" s="93"/>
      <c r="S47" s="93"/>
      <c r="T47" s="135" t="b">
        <f>IF(T46&lt;S46,TRUE,FALSE)</f>
        <v>1</v>
      </c>
      <c r="U47" s="251"/>
      <c r="V47" s="251"/>
      <c r="W47" s="251"/>
      <c r="X47" s="251"/>
      <c r="Y47" s="251"/>
      <c r="Z47" s="251"/>
      <c r="AA47" s="251"/>
    </row>
    <row r="48" ht="18.0" customHeight="1">
      <c r="A48" s="286">
        <v>3.0</v>
      </c>
      <c r="B48" s="245" t="s">
        <v>35</v>
      </c>
      <c r="C48" s="214">
        <v>9954.0</v>
      </c>
      <c r="D48" s="246">
        <v>804294.0</v>
      </c>
      <c r="E48" s="202" t="s">
        <v>205</v>
      </c>
      <c r="F48" s="268">
        <v>110.0</v>
      </c>
      <c r="G48" s="268">
        <v>100.0</v>
      </c>
      <c r="H48" s="268">
        <v>110.0</v>
      </c>
      <c r="I48" s="268"/>
      <c r="J48" s="276">
        <v>65.0</v>
      </c>
      <c r="K48" s="250">
        <f>ROUND(AVERAGE(F48:H48),2)</f>
        <v>106.67</v>
      </c>
      <c r="L48" s="269">
        <v>5.0</v>
      </c>
      <c r="M48" s="287"/>
      <c r="N48" s="271">
        <v>26.0</v>
      </c>
      <c r="O48" s="272"/>
      <c r="P48" s="273">
        <v>400.0</v>
      </c>
      <c r="Q48" s="163">
        <f>SUM(L48:P49)</f>
        <v>431</v>
      </c>
      <c r="R48" s="250">
        <f>K48*Q48</f>
        <v>45974.77</v>
      </c>
      <c r="S48" s="165">
        <f>SMALL(F48:H48,1)+(SMALL(F48:H48,1)/2)</f>
        <v>150</v>
      </c>
      <c r="T48" s="135">
        <f>LARGE(F48:H48,1)</f>
        <v>110</v>
      </c>
      <c r="U48" s="251"/>
      <c r="V48" s="251"/>
      <c r="W48" s="251"/>
      <c r="X48" s="251"/>
      <c r="Y48" s="251"/>
      <c r="Z48" s="251"/>
      <c r="AA48" s="251"/>
    </row>
    <row r="49" ht="20.25" customHeight="1">
      <c r="A49" s="10"/>
      <c r="B49" s="93"/>
      <c r="C49" s="93"/>
      <c r="D49" s="93"/>
      <c r="E49" s="10"/>
      <c r="F49" s="10"/>
      <c r="G49" s="10"/>
      <c r="H49" s="10"/>
      <c r="I49" s="10"/>
      <c r="J49" s="10"/>
      <c r="K49" s="93"/>
      <c r="L49" s="93"/>
      <c r="M49" s="93"/>
      <c r="N49" s="93"/>
      <c r="O49" s="93"/>
      <c r="P49" s="93"/>
      <c r="Q49" s="93"/>
      <c r="R49" s="93"/>
      <c r="S49" s="93"/>
      <c r="T49" s="135" t="b">
        <f>IF(T48&lt;S48,TRUE,FALSE)</f>
        <v>1</v>
      </c>
      <c r="U49" s="251"/>
      <c r="V49" s="251"/>
      <c r="W49" s="251"/>
      <c r="X49" s="251"/>
      <c r="Y49" s="251"/>
      <c r="Z49" s="251"/>
      <c r="AA49" s="251"/>
    </row>
    <row r="50" ht="15.75" customHeight="1">
      <c r="A50" s="236"/>
      <c r="B50" s="236"/>
      <c r="C50" s="236"/>
      <c r="D50" s="236"/>
      <c r="E50" s="288"/>
      <c r="F50" s="237"/>
      <c r="G50" s="237"/>
      <c r="H50" s="237"/>
      <c r="I50" s="289"/>
      <c r="J50" s="237"/>
      <c r="K50" s="221" t="s">
        <v>175</v>
      </c>
      <c r="L50" s="223">
        <v>5.0</v>
      </c>
      <c r="M50" s="223"/>
      <c r="N50" s="279"/>
      <c r="O50" s="279"/>
      <c r="P50" s="279"/>
      <c r="Q50" s="223"/>
      <c r="R50" s="224">
        <f>SUM(R44:R49)</f>
        <v>151025.8</v>
      </c>
      <c r="S50" s="280"/>
      <c r="T50" s="280"/>
      <c r="U50" s="263"/>
      <c r="V50" s="263"/>
      <c r="W50" s="263"/>
      <c r="X50" s="263"/>
      <c r="Y50" s="263"/>
      <c r="Z50" s="263"/>
      <c r="AA50" s="263"/>
    </row>
    <row r="51" ht="15.75" customHeight="1">
      <c r="A51" s="122"/>
      <c r="B51" s="122"/>
      <c r="C51" s="122"/>
      <c r="D51" s="122"/>
      <c r="E51" s="40"/>
      <c r="F51" s="260"/>
      <c r="G51" s="260"/>
      <c r="H51" s="260"/>
      <c r="I51" s="260"/>
      <c r="J51" s="260"/>
      <c r="K51" s="236"/>
      <c r="L51" s="236"/>
      <c r="M51" s="236"/>
      <c r="N51" s="237"/>
      <c r="O51" s="237"/>
      <c r="P51" s="237"/>
      <c r="Q51" s="236"/>
      <c r="R51" s="236"/>
      <c r="T51" s="280"/>
      <c r="U51" s="263"/>
      <c r="V51" s="263"/>
      <c r="W51" s="263"/>
      <c r="X51" s="263"/>
      <c r="Y51" s="263"/>
      <c r="Z51" s="263"/>
      <c r="AA51" s="263"/>
    </row>
    <row r="52" ht="15.75" customHeight="1">
      <c r="A52" s="122"/>
      <c r="B52" s="122"/>
      <c r="C52" s="122"/>
      <c r="D52" s="122"/>
      <c r="E52" s="263"/>
      <c r="F52" s="260"/>
      <c r="G52" s="260"/>
      <c r="H52" s="260"/>
      <c r="I52" s="260"/>
      <c r="J52" s="260"/>
      <c r="K52" s="221" t="s">
        <v>176</v>
      </c>
      <c r="L52" s="221"/>
      <c r="M52" s="221"/>
      <c r="N52" s="221"/>
      <c r="O52" s="221"/>
      <c r="P52" s="221"/>
      <c r="Q52" s="221"/>
      <c r="R52" s="259">
        <f>SUM(R50,R40)</f>
        <v>1941884.76</v>
      </c>
      <c r="S52" s="280"/>
      <c r="T52" s="280"/>
      <c r="U52" s="263"/>
      <c r="V52" s="263"/>
      <c r="W52" s="263"/>
      <c r="X52" s="263"/>
      <c r="Y52" s="263"/>
      <c r="Z52" s="263"/>
      <c r="AA52" s="263"/>
    </row>
    <row r="53" ht="15.75" customHeight="1">
      <c r="A53" s="122"/>
      <c r="B53" s="122"/>
      <c r="C53" s="122"/>
      <c r="D53" s="122"/>
      <c r="E53" s="263"/>
      <c r="F53" s="260"/>
      <c r="G53" s="260"/>
      <c r="H53" s="260"/>
      <c r="I53" s="260"/>
      <c r="J53" s="260"/>
      <c r="K53" s="122"/>
      <c r="L53" s="122"/>
      <c r="M53" s="122"/>
      <c r="N53" s="260"/>
      <c r="O53" s="260"/>
      <c r="P53" s="260"/>
      <c r="Q53" s="122"/>
      <c r="R53" s="122"/>
      <c r="T53" s="280"/>
      <c r="U53" s="263"/>
      <c r="V53" s="263"/>
      <c r="W53" s="263"/>
      <c r="X53" s="263"/>
      <c r="Y53" s="263"/>
      <c r="Z53" s="263"/>
      <c r="AA53" s="263"/>
    </row>
    <row r="54" ht="15.75" customHeight="1">
      <c r="A54" s="122"/>
      <c r="B54" s="122"/>
      <c r="C54" s="122"/>
      <c r="D54" s="122"/>
      <c r="E54" s="263"/>
      <c r="F54" s="260"/>
      <c r="G54" s="260"/>
      <c r="H54" s="260"/>
      <c r="I54" s="260"/>
      <c r="J54" s="260"/>
      <c r="K54" s="122"/>
      <c r="L54" s="122"/>
      <c r="M54" s="122"/>
      <c r="N54" s="260"/>
      <c r="O54" s="260"/>
      <c r="P54" s="260"/>
      <c r="Q54" s="122"/>
      <c r="R54" s="122"/>
      <c r="S54" s="280"/>
      <c r="T54" s="280"/>
      <c r="U54" s="263"/>
      <c r="V54" s="263"/>
      <c r="W54" s="263"/>
      <c r="X54" s="263"/>
      <c r="Y54" s="263"/>
      <c r="Z54" s="263"/>
      <c r="AA54" s="263"/>
    </row>
    <row r="55" ht="15.75" customHeight="1">
      <c r="A55" s="122"/>
      <c r="B55" s="122"/>
      <c r="C55" s="122"/>
      <c r="D55" s="122"/>
      <c r="E55" s="263"/>
      <c r="F55" s="260"/>
      <c r="G55" s="260"/>
      <c r="H55" s="260"/>
      <c r="I55" s="260"/>
      <c r="J55" s="290" t="s">
        <v>206</v>
      </c>
      <c r="K55" s="122"/>
      <c r="L55" s="122"/>
      <c r="M55" s="122"/>
      <c r="N55" s="260"/>
      <c r="O55" s="260"/>
      <c r="P55" s="260"/>
      <c r="Q55" s="122"/>
      <c r="R55" s="122"/>
      <c r="T55" s="280"/>
      <c r="U55" s="263"/>
      <c r="V55" s="263"/>
      <c r="W55" s="263"/>
      <c r="X55" s="263"/>
      <c r="Y55" s="263"/>
      <c r="Z55" s="263"/>
      <c r="AA55" s="263"/>
    </row>
    <row r="56" ht="15.75" customHeight="1">
      <c r="A56" s="122"/>
      <c r="B56" s="122"/>
      <c r="C56" s="122"/>
      <c r="D56" s="122"/>
      <c r="E56" s="263"/>
      <c r="F56" s="260"/>
      <c r="G56" s="260"/>
      <c r="H56" s="260"/>
      <c r="I56" s="260"/>
      <c r="J56" s="260"/>
      <c r="K56" s="122"/>
      <c r="L56" s="122"/>
      <c r="M56" s="122"/>
      <c r="N56" s="260"/>
      <c r="O56" s="260"/>
      <c r="P56" s="260"/>
      <c r="Q56" s="122"/>
      <c r="R56" s="122"/>
      <c r="S56" s="280"/>
      <c r="T56" s="280"/>
      <c r="U56" s="263"/>
      <c r="V56" s="263"/>
      <c r="W56" s="263"/>
      <c r="X56" s="263"/>
      <c r="Y56" s="263"/>
      <c r="Z56" s="263"/>
      <c r="AA56" s="263"/>
    </row>
    <row r="57" ht="15.75" customHeight="1">
      <c r="A57" s="122"/>
      <c r="B57" s="122"/>
      <c r="C57" s="122"/>
      <c r="D57" s="122"/>
      <c r="E57" s="263"/>
      <c r="F57" s="260"/>
      <c r="G57" s="260"/>
      <c r="H57" s="260"/>
      <c r="I57" s="260"/>
      <c r="J57" s="260"/>
      <c r="K57" s="122"/>
      <c r="L57" s="122"/>
      <c r="M57" s="122"/>
      <c r="N57" s="260"/>
      <c r="O57" s="260"/>
      <c r="P57" s="260"/>
      <c r="Q57" s="122"/>
      <c r="R57" s="122"/>
      <c r="T57" s="280"/>
      <c r="U57" s="263"/>
      <c r="V57" s="263"/>
      <c r="W57" s="263"/>
      <c r="X57" s="263"/>
      <c r="Y57" s="263"/>
      <c r="Z57" s="263"/>
      <c r="AA57" s="263"/>
    </row>
    <row r="58" ht="15.75" customHeight="1">
      <c r="A58" s="122"/>
      <c r="B58" s="122"/>
      <c r="C58" s="122"/>
      <c r="D58" s="122"/>
      <c r="E58" s="263"/>
      <c r="F58" s="260"/>
      <c r="G58" s="260"/>
      <c r="H58" s="260"/>
      <c r="I58" s="260"/>
      <c r="J58" s="260"/>
      <c r="K58" s="122"/>
      <c r="L58" s="122"/>
      <c r="M58" s="122"/>
      <c r="N58" s="260"/>
      <c r="O58" s="260"/>
      <c r="P58" s="260"/>
      <c r="Q58" s="122"/>
      <c r="R58" s="122"/>
      <c r="S58" s="280"/>
      <c r="T58" s="280"/>
      <c r="U58" s="263"/>
      <c r="V58" s="263"/>
      <c r="W58" s="263"/>
      <c r="X58" s="263"/>
      <c r="Y58" s="263"/>
      <c r="Z58" s="263"/>
      <c r="AA58" s="263"/>
    </row>
    <row r="59" ht="15.75" customHeight="1">
      <c r="A59" s="122"/>
      <c r="B59" s="122"/>
      <c r="C59" s="122"/>
      <c r="D59" s="122"/>
      <c r="E59" s="263"/>
      <c r="F59" s="260"/>
      <c r="G59" s="260"/>
      <c r="H59" s="260"/>
      <c r="I59" s="260"/>
      <c r="J59" s="260"/>
      <c r="K59" s="122"/>
      <c r="L59" s="122"/>
      <c r="M59" s="122"/>
      <c r="N59" s="260"/>
      <c r="O59" s="260"/>
      <c r="P59" s="260"/>
      <c r="Q59" s="122"/>
      <c r="R59" s="122"/>
      <c r="S59" s="280"/>
      <c r="T59" s="280"/>
      <c r="U59" s="263"/>
      <c r="V59" s="263"/>
      <c r="W59" s="263"/>
      <c r="X59" s="263"/>
      <c r="Y59" s="263"/>
      <c r="Z59" s="263"/>
      <c r="AA59" s="263"/>
    </row>
    <row r="60" ht="15.75" customHeight="1">
      <c r="A60" s="122"/>
      <c r="B60" s="122"/>
      <c r="C60" s="122"/>
      <c r="D60" s="122"/>
      <c r="E60" s="263"/>
      <c r="F60" s="260"/>
      <c r="G60" s="260"/>
      <c r="H60" s="260"/>
      <c r="I60" s="260"/>
      <c r="J60" s="260"/>
      <c r="K60" s="122"/>
      <c r="L60" s="122"/>
      <c r="M60" s="122"/>
      <c r="N60" s="260"/>
      <c r="O60" s="260"/>
      <c r="P60" s="260"/>
      <c r="Q60" s="122"/>
      <c r="R60" s="122"/>
      <c r="S60" s="280"/>
      <c r="T60" s="280"/>
      <c r="U60" s="263"/>
      <c r="V60" s="263"/>
      <c r="W60" s="263"/>
      <c r="X60" s="263"/>
      <c r="Y60" s="263"/>
      <c r="Z60" s="263"/>
      <c r="AA60" s="263"/>
    </row>
    <row r="61" ht="15.75" customHeight="1">
      <c r="A61" s="122"/>
      <c r="B61" s="122"/>
      <c r="C61" s="122"/>
      <c r="D61" s="122"/>
      <c r="E61" s="263"/>
      <c r="F61" s="260"/>
      <c r="G61" s="260"/>
      <c r="H61" s="260"/>
      <c r="I61" s="260"/>
      <c r="J61" s="260"/>
      <c r="K61" s="122"/>
      <c r="L61" s="122"/>
      <c r="M61" s="122"/>
      <c r="N61" s="260"/>
      <c r="O61" s="260"/>
      <c r="P61" s="260"/>
      <c r="Q61" s="122"/>
      <c r="R61" s="122"/>
      <c r="S61" s="280"/>
      <c r="T61" s="280"/>
      <c r="U61" s="263"/>
      <c r="V61" s="263"/>
      <c r="W61" s="263"/>
      <c r="X61" s="263"/>
      <c r="Y61" s="263"/>
      <c r="Z61" s="263"/>
      <c r="AA61" s="263"/>
    </row>
    <row r="62" ht="15.75" customHeight="1">
      <c r="A62" s="122"/>
      <c r="B62" s="122"/>
      <c r="C62" s="122"/>
      <c r="D62" s="122"/>
      <c r="E62" s="263"/>
      <c r="F62" s="260"/>
      <c r="G62" s="260"/>
      <c r="H62" s="260"/>
      <c r="I62" s="260"/>
      <c r="J62" s="260"/>
      <c r="K62" s="122"/>
      <c r="L62" s="122"/>
      <c r="M62" s="122"/>
      <c r="N62" s="260"/>
      <c r="O62" s="260"/>
      <c r="P62" s="260"/>
      <c r="Q62" s="122"/>
      <c r="R62" s="122"/>
      <c r="S62" s="280"/>
      <c r="T62" s="280"/>
      <c r="U62" s="263"/>
      <c r="V62" s="263"/>
      <c r="W62" s="263"/>
      <c r="X62" s="263"/>
      <c r="Y62" s="263"/>
      <c r="Z62" s="263"/>
      <c r="AA62" s="263"/>
    </row>
    <row r="63" ht="15.75" customHeight="1">
      <c r="A63" s="122"/>
      <c r="B63" s="122"/>
      <c r="C63" s="122"/>
      <c r="D63" s="122"/>
      <c r="E63" s="263"/>
      <c r="F63" s="260"/>
      <c r="G63" s="260"/>
      <c r="H63" s="260"/>
      <c r="I63" s="260"/>
      <c r="J63" s="260"/>
      <c r="K63" s="122"/>
      <c r="L63" s="122"/>
      <c r="M63" s="122"/>
      <c r="N63" s="260"/>
      <c r="O63" s="260"/>
      <c r="P63" s="260"/>
      <c r="Q63" s="122"/>
      <c r="R63" s="122"/>
      <c r="S63" s="280"/>
      <c r="T63" s="280"/>
      <c r="U63" s="263"/>
      <c r="V63" s="263"/>
      <c r="W63" s="263"/>
      <c r="X63" s="263"/>
      <c r="Y63" s="263"/>
      <c r="Z63" s="263"/>
      <c r="AA63" s="263"/>
    </row>
    <row r="64" ht="15.75" customHeight="1">
      <c r="A64" s="122"/>
      <c r="B64" s="122"/>
      <c r="C64" s="122"/>
      <c r="D64" s="122"/>
      <c r="E64" s="263"/>
      <c r="F64" s="260"/>
      <c r="G64" s="260"/>
      <c r="H64" s="260"/>
      <c r="I64" s="260"/>
      <c r="J64" s="260"/>
      <c r="K64" s="122"/>
      <c r="L64" s="122"/>
      <c r="M64" s="122"/>
      <c r="N64" s="260"/>
      <c r="O64" s="260"/>
      <c r="P64" s="260"/>
      <c r="Q64" s="122"/>
      <c r="R64" s="122"/>
      <c r="S64" s="280"/>
      <c r="T64" s="280"/>
      <c r="U64" s="263"/>
      <c r="V64" s="263"/>
      <c r="W64" s="263"/>
      <c r="X64" s="263"/>
      <c r="Y64" s="263"/>
      <c r="Z64" s="263"/>
      <c r="AA64" s="263"/>
    </row>
    <row r="65" ht="15.75" customHeight="1">
      <c r="A65" s="122"/>
      <c r="B65" s="122"/>
      <c r="C65" s="122"/>
      <c r="D65" s="122"/>
      <c r="E65" s="263"/>
      <c r="F65" s="260"/>
      <c r="G65" s="260"/>
      <c r="H65" s="260"/>
      <c r="I65" s="260"/>
      <c r="J65" s="260"/>
      <c r="K65" s="122"/>
      <c r="L65" s="122"/>
      <c r="M65" s="122"/>
      <c r="N65" s="260"/>
      <c r="O65" s="260"/>
      <c r="P65" s="260"/>
      <c r="Q65" s="122"/>
      <c r="R65" s="122"/>
      <c r="S65" s="280"/>
      <c r="T65" s="280"/>
      <c r="U65" s="263"/>
      <c r="V65" s="263"/>
      <c r="W65" s="263"/>
      <c r="X65" s="263"/>
      <c r="Y65" s="263"/>
      <c r="Z65" s="263"/>
      <c r="AA65" s="263"/>
    </row>
    <row r="66" ht="15.75" customHeight="1">
      <c r="A66" s="122"/>
      <c r="B66" s="122"/>
      <c r="C66" s="122"/>
      <c r="D66" s="122"/>
      <c r="E66" s="263"/>
      <c r="F66" s="260"/>
      <c r="G66" s="260"/>
      <c r="H66" s="260"/>
      <c r="I66" s="260"/>
      <c r="J66" s="260"/>
      <c r="K66" s="122"/>
      <c r="L66" s="122"/>
      <c r="M66" s="122"/>
      <c r="N66" s="260"/>
      <c r="O66" s="260"/>
      <c r="P66" s="260"/>
      <c r="Q66" s="122"/>
      <c r="R66" s="122"/>
      <c r="S66" s="280"/>
      <c r="T66" s="280"/>
      <c r="U66" s="263"/>
      <c r="V66" s="263"/>
      <c r="W66" s="263"/>
      <c r="X66" s="263"/>
      <c r="Y66" s="263"/>
      <c r="Z66" s="263"/>
      <c r="AA66" s="263"/>
    </row>
    <row r="67" ht="15.75" customHeight="1">
      <c r="A67" s="122"/>
      <c r="B67" s="122"/>
      <c r="C67" s="122"/>
      <c r="D67" s="122"/>
      <c r="E67" s="263"/>
      <c r="F67" s="260"/>
      <c r="G67" s="260"/>
      <c r="H67" s="291"/>
      <c r="I67" s="291"/>
      <c r="J67" s="291"/>
      <c r="K67" s="122"/>
      <c r="L67" s="122"/>
      <c r="M67" s="122"/>
      <c r="N67" s="260"/>
      <c r="O67" s="260"/>
      <c r="P67" s="260"/>
      <c r="Q67" s="122"/>
      <c r="R67" s="122"/>
      <c r="S67" s="280"/>
      <c r="T67" s="280"/>
      <c r="U67" s="263"/>
      <c r="V67" s="263"/>
      <c r="W67" s="263"/>
      <c r="X67" s="263"/>
      <c r="Y67" s="263"/>
      <c r="Z67" s="263"/>
      <c r="AA67" s="263"/>
    </row>
    <row r="68" ht="15.75" customHeight="1">
      <c r="A68" s="122"/>
      <c r="B68" s="122"/>
      <c r="C68" s="122"/>
      <c r="D68" s="122"/>
      <c r="E68" s="263"/>
      <c r="F68" s="260"/>
      <c r="G68" s="260"/>
      <c r="H68" s="260"/>
      <c r="I68" s="260"/>
      <c r="J68" s="260"/>
      <c r="K68" s="122"/>
      <c r="L68" s="122"/>
      <c r="M68" s="122"/>
      <c r="N68" s="260"/>
      <c r="O68" s="260"/>
      <c r="P68" s="260"/>
      <c r="Q68" s="122"/>
      <c r="R68" s="122"/>
      <c r="S68" s="280"/>
      <c r="T68" s="280"/>
      <c r="U68" s="263"/>
      <c r="V68" s="263"/>
      <c r="W68" s="263"/>
      <c r="X68" s="263"/>
      <c r="Y68" s="263"/>
      <c r="Z68" s="263"/>
      <c r="AA68" s="263"/>
    </row>
    <row r="69" ht="15.75" customHeight="1">
      <c r="A69" s="122"/>
      <c r="B69" s="122"/>
      <c r="C69" s="122"/>
      <c r="D69" s="122"/>
      <c r="E69" s="263"/>
      <c r="F69" s="260"/>
      <c r="G69" s="260"/>
      <c r="H69" s="260"/>
      <c r="I69" s="260"/>
      <c r="J69" s="260"/>
      <c r="K69" s="122"/>
      <c r="L69" s="122"/>
      <c r="M69" s="122"/>
      <c r="N69" s="260"/>
      <c r="O69" s="260"/>
      <c r="P69" s="260"/>
      <c r="Q69" s="122"/>
      <c r="R69" s="122"/>
      <c r="S69" s="280"/>
      <c r="T69" s="280"/>
      <c r="U69" s="263"/>
      <c r="V69" s="263"/>
      <c r="W69" s="263"/>
      <c r="X69" s="263"/>
      <c r="Y69" s="263"/>
      <c r="Z69" s="263"/>
      <c r="AA69" s="263"/>
    </row>
    <row r="70" ht="15.75" customHeight="1">
      <c r="A70" s="122"/>
      <c r="B70" s="122"/>
      <c r="C70" s="122"/>
      <c r="D70" s="122"/>
      <c r="E70" s="263"/>
      <c r="F70" s="260"/>
      <c r="G70" s="260"/>
      <c r="H70" s="260"/>
      <c r="I70" s="260"/>
      <c r="J70" s="260"/>
      <c r="K70" s="122"/>
      <c r="L70" s="122"/>
      <c r="M70" s="122"/>
      <c r="N70" s="260"/>
      <c r="O70" s="260"/>
      <c r="P70" s="260"/>
      <c r="Q70" s="122"/>
      <c r="R70" s="122"/>
      <c r="S70" s="280"/>
      <c r="T70" s="280"/>
      <c r="U70" s="263"/>
      <c r="V70" s="263"/>
      <c r="W70" s="263"/>
      <c r="X70" s="263"/>
      <c r="Y70" s="263"/>
      <c r="Z70" s="263"/>
      <c r="AA70" s="263"/>
    </row>
    <row r="71" ht="15.75" customHeight="1">
      <c r="A71" s="122"/>
      <c r="B71" s="122"/>
      <c r="C71" s="122"/>
      <c r="D71" s="122"/>
      <c r="E71" s="263"/>
      <c r="F71" s="260"/>
      <c r="G71" s="260"/>
      <c r="H71" s="260"/>
      <c r="I71" s="260"/>
      <c r="J71" s="260"/>
      <c r="K71" s="122"/>
      <c r="L71" s="122"/>
      <c r="M71" s="122"/>
      <c r="N71" s="260"/>
      <c r="O71" s="260"/>
      <c r="P71" s="260"/>
      <c r="Q71" s="122"/>
      <c r="R71" s="122"/>
      <c r="S71" s="280"/>
      <c r="T71" s="280"/>
      <c r="U71" s="263"/>
      <c r="V71" s="263"/>
      <c r="W71" s="263"/>
      <c r="X71" s="263"/>
      <c r="Y71" s="263"/>
      <c r="Z71" s="263"/>
      <c r="AA71" s="263"/>
    </row>
    <row r="72" ht="15.75" customHeight="1">
      <c r="A72" s="122"/>
      <c r="B72" s="122"/>
      <c r="C72" s="122"/>
      <c r="D72" s="122"/>
      <c r="E72" s="263"/>
      <c r="F72" s="260"/>
      <c r="G72" s="260"/>
      <c r="H72" s="260"/>
      <c r="I72" s="260"/>
      <c r="J72" s="260"/>
      <c r="K72" s="122"/>
      <c r="L72" s="122"/>
      <c r="M72" s="122"/>
      <c r="N72" s="260"/>
      <c r="O72" s="260"/>
      <c r="P72" s="260"/>
      <c r="Q72" s="122"/>
      <c r="R72" s="122"/>
      <c r="S72" s="280"/>
      <c r="T72" s="280"/>
      <c r="U72" s="263"/>
      <c r="V72" s="263"/>
      <c r="W72" s="263"/>
      <c r="X72" s="263"/>
      <c r="Y72" s="263"/>
      <c r="Z72" s="263"/>
      <c r="AA72" s="263"/>
    </row>
    <row r="73" ht="15.75" customHeight="1">
      <c r="A73" s="122"/>
      <c r="B73" s="122"/>
      <c r="C73" s="122"/>
      <c r="D73" s="122"/>
      <c r="E73" s="263"/>
      <c r="F73" s="260"/>
      <c r="G73" s="260"/>
      <c r="H73" s="260"/>
      <c r="I73" s="260"/>
      <c r="J73" s="260"/>
      <c r="K73" s="122"/>
      <c r="L73" s="122"/>
      <c r="M73" s="122"/>
      <c r="N73" s="260"/>
      <c r="O73" s="260"/>
      <c r="P73" s="260"/>
      <c r="Q73" s="122"/>
      <c r="R73" s="122"/>
      <c r="S73" s="280"/>
      <c r="T73" s="280"/>
      <c r="U73" s="263"/>
      <c r="V73" s="263"/>
      <c r="W73" s="263"/>
      <c r="X73" s="263"/>
      <c r="Y73" s="263"/>
      <c r="Z73" s="263"/>
      <c r="AA73" s="263"/>
    </row>
    <row r="74" ht="15.75" customHeight="1">
      <c r="A74" s="122"/>
      <c r="B74" s="122"/>
      <c r="C74" s="122"/>
      <c r="D74" s="122"/>
      <c r="E74" s="263"/>
      <c r="F74" s="260"/>
      <c r="G74" s="260"/>
      <c r="H74" s="260"/>
      <c r="I74" s="260"/>
      <c r="J74" s="260"/>
      <c r="K74" s="122"/>
      <c r="L74" s="122"/>
      <c r="M74" s="122"/>
      <c r="N74" s="260"/>
      <c r="O74" s="260"/>
      <c r="P74" s="260"/>
      <c r="Q74" s="122"/>
      <c r="R74" s="122"/>
      <c r="S74" s="280"/>
      <c r="T74" s="280"/>
      <c r="U74" s="263"/>
      <c r="V74" s="263"/>
      <c r="W74" s="263"/>
      <c r="X74" s="263"/>
      <c r="Y74" s="263"/>
      <c r="Z74" s="263"/>
      <c r="AA74" s="263"/>
    </row>
    <row r="75" ht="15.75" customHeight="1">
      <c r="A75" s="122"/>
      <c r="B75" s="122"/>
      <c r="C75" s="122"/>
      <c r="D75" s="122"/>
      <c r="E75" s="263"/>
      <c r="F75" s="260"/>
      <c r="G75" s="260"/>
      <c r="H75" s="260"/>
      <c r="I75" s="260"/>
      <c r="J75" s="260"/>
      <c r="K75" s="122"/>
      <c r="L75" s="122"/>
      <c r="M75" s="122"/>
      <c r="N75" s="260"/>
      <c r="O75" s="260"/>
      <c r="P75" s="260"/>
      <c r="Q75" s="122"/>
      <c r="R75" s="122"/>
      <c r="S75" s="280"/>
      <c r="T75" s="280"/>
      <c r="U75" s="263"/>
      <c r="V75" s="263"/>
      <c r="W75" s="263"/>
      <c r="X75" s="263"/>
      <c r="Y75" s="263"/>
      <c r="Z75" s="263"/>
      <c r="AA75" s="263"/>
    </row>
    <row r="76" ht="15.75" customHeight="1">
      <c r="A76" s="122"/>
      <c r="B76" s="122"/>
      <c r="C76" s="122"/>
      <c r="D76" s="122"/>
      <c r="E76" s="263"/>
      <c r="F76" s="260"/>
      <c r="G76" s="260"/>
      <c r="H76" s="260"/>
      <c r="I76" s="260"/>
      <c r="J76" s="260"/>
      <c r="K76" s="122"/>
      <c r="L76" s="122"/>
      <c r="M76" s="122"/>
      <c r="N76" s="260"/>
      <c r="O76" s="260"/>
      <c r="P76" s="260"/>
      <c r="Q76" s="122"/>
      <c r="R76" s="122"/>
      <c r="S76" s="280"/>
      <c r="T76" s="280"/>
      <c r="U76" s="263"/>
      <c r="V76" s="263"/>
      <c r="W76" s="263"/>
      <c r="X76" s="263"/>
      <c r="Y76" s="263"/>
      <c r="Z76" s="263"/>
      <c r="AA76" s="263"/>
    </row>
    <row r="77" ht="15.75" customHeight="1">
      <c r="A77" s="122"/>
      <c r="B77" s="122"/>
      <c r="C77" s="122"/>
      <c r="D77" s="122"/>
      <c r="E77" s="263"/>
      <c r="F77" s="260"/>
      <c r="G77" s="260"/>
      <c r="H77" s="260"/>
      <c r="I77" s="260"/>
      <c r="J77" s="260"/>
      <c r="K77" s="122"/>
      <c r="L77" s="122"/>
      <c r="M77" s="122"/>
      <c r="N77" s="260"/>
      <c r="O77" s="260"/>
      <c r="P77" s="260"/>
      <c r="Q77" s="122"/>
      <c r="R77" s="122"/>
      <c r="S77" s="280"/>
      <c r="T77" s="280"/>
      <c r="U77" s="263"/>
      <c r="V77" s="263"/>
      <c r="W77" s="263"/>
      <c r="X77" s="263"/>
      <c r="Y77" s="263"/>
      <c r="Z77" s="263"/>
      <c r="AA77" s="263"/>
    </row>
    <row r="78" ht="15.75" customHeight="1">
      <c r="A78" s="122"/>
      <c r="B78" s="122"/>
      <c r="C78" s="122"/>
      <c r="D78" s="122"/>
      <c r="E78" s="263"/>
      <c r="F78" s="260"/>
      <c r="G78" s="260"/>
      <c r="H78" s="260"/>
      <c r="I78" s="260"/>
      <c r="J78" s="260"/>
      <c r="K78" s="122"/>
      <c r="L78" s="122"/>
      <c r="M78" s="122"/>
      <c r="N78" s="260"/>
      <c r="O78" s="260"/>
      <c r="P78" s="260"/>
      <c r="Q78" s="122"/>
      <c r="R78" s="122"/>
      <c r="S78" s="280"/>
      <c r="T78" s="280"/>
      <c r="U78" s="263"/>
      <c r="V78" s="263"/>
      <c r="W78" s="263"/>
      <c r="X78" s="263"/>
      <c r="Y78" s="263"/>
      <c r="Z78" s="263"/>
      <c r="AA78" s="263"/>
    </row>
    <row r="79" ht="15.75" customHeight="1">
      <c r="A79" s="122"/>
      <c r="B79" s="122"/>
      <c r="C79" s="122"/>
      <c r="D79" s="122"/>
      <c r="E79" s="263"/>
      <c r="F79" s="260"/>
      <c r="G79" s="260"/>
      <c r="H79" s="260"/>
      <c r="I79" s="260"/>
      <c r="J79" s="260"/>
      <c r="K79" s="122"/>
      <c r="L79" s="122"/>
      <c r="M79" s="122"/>
      <c r="N79" s="260"/>
      <c r="O79" s="260"/>
      <c r="P79" s="260"/>
      <c r="Q79" s="122"/>
      <c r="R79" s="122"/>
      <c r="S79" s="280"/>
      <c r="T79" s="280"/>
      <c r="U79" s="263"/>
      <c r="V79" s="263"/>
      <c r="W79" s="263"/>
      <c r="X79" s="263"/>
      <c r="Y79" s="263"/>
      <c r="Z79" s="263"/>
      <c r="AA79" s="263"/>
    </row>
    <row r="80" ht="15.75" customHeight="1">
      <c r="A80" s="122"/>
      <c r="B80" s="122"/>
      <c r="C80" s="122"/>
      <c r="D80" s="122"/>
      <c r="E80" s="263"/>
      <c r="F80" s="260"/>
      <c r="G80" s="260"/>
      <c r="H80" s="260"/>
      <c r="I80" s="260"/>
      <c r="J80" s="260"/>
      <c r="K80" s="122"/>
      <c r="L80" s="122"/>
      <c r="M80" s="122"/>
      <c r="N80" s="260"/>
      <c r="O80" s="260"/>
      <c r="P80" s="260"/>
      <c r="Q80" s="122"/>
      <c r="R80" s="122"/>
      <c r="S80" s="280"/>
      <c r="T80" s="280"/>
      <c r="U80" s="263"/>
      <c r="V80" s="263"/>
      <c r="W80" s="263"/>
      <c r="X80" s="263"/>
      <c r="Y80" s="263"/>
      <c r="Z80" s="263"/>
      <c r="AA80" s="263"/>
    </row>
    <row r="81" ht="15.75" customHeight="1">
      <c r="A81" s="122"/>
      <c r="B81" s="122"/>
      <c r="C81" s="122"/>
      <c r="D81" s="122"/>
      <c r="E81" s="263"/>
      <c r="F81" s="260"/>
      <c r="G81" s="260"/>
      <c r="H81" s="260"/>
      <c r="I81" s="260"/>
      <c r="J81" s="260"/>
      <c r="K81" s="122"/>
      <c r="L81" s="122"/>
      <c r="M81" s="122"/>
      <c r="N81" s="260"/>
      <c r="O81" s="260"/>
      <c r="P81" s="260"/>
      <c r="Q81" s="122"/>
      <c r="R81" s="122"/>
      <c r="S81" s="280"/>
      <c r="T81" s="280"/>
      <c r="U81" s="263"/>
      <c r="V81" s="263"/>
      <c r="W81" s="263"/>
      <c r="X81" s="263"/>
      <c r="Y81" s="263"/>
      <c r="Z81" s="263"/>
      <c r="AA81" s="263"/>
    </row>
    <row r="82" ht="15.75" customHeight="1">
      <c r="A82" s="122"/>
      <c r="B82" s="122"/>
      <c r="C82" s="122"/>
      <c r="D82" s="122"/>
      <c r="E82" s="263"/>
      <c r="F82" s="260"/>
      <c r="G82" s="260"/>
      <c r="H82" s="260"/>
      <c r="I82" s="260"/>
      <c r="J82" s="260"/>
      <c r="K82" s="122"/>
      <c r="L82" s="122"/>
      <c r="M82" s="122"/>
      <c r="N82" s="260"/>
      <c r="O82" s="260"/>
      <c r="P82" s="260"/>
      <c r="Q82" s="122"/>
      <c r="R82" s="122"/>
      <c r="S82" s="280"/>
      <c r="T82" s="280"/>
      <c r="U82" s="263"/>
      <c r="V82" s="263"/>
      <c r="W82" s="263"/>
      <c r="X82" s="263"/>
      <c r="Y82" s="263"/>
      <c r="Z82" s="263"/>
      <c r="AA82" s="263"/>
    </row>
    <row r="83" ht="15.75" customHeight="1">
      <c r="A83" s="122"/>
      <c r="B83" s="122"/>
      <c r="C83" s="122"/>
      <c r="D83" s="122"/>
      <c r="E83" s="263"/>
      <c r="F83" s="260"/>
      <c r="G83" s="260"/>
      <c r="H83" s="260"/>
      <c r="I83" s="260"/>
      <c r="J83" s="260"/>
      <c r="K83" s="122"/>
      <c r="L83" s="122"/>
      <c r="M83" s="122"/>
      <c r="N83" s="260"/>
      <c r="O83" s="260"/>
      <c r="P83" s="260"/>
      <c r="Q83" s="122"/>
      <c r="R83" s="122"/>
      <c r="S83" s="280"/>
      <c r="T83" s="280"/>
      <c r="U83" s="263"/>
      <c r="V83" s="263"/>
      <c r="W83" s="263"/>
      <c r="X83" s="263"/>
      <c r="Y83" s="263"/>
      <c r="Z83" s="263"/>
      <c r="AA83" s="263"/>
    </row>
    <row r="84" ht="15.75" customHeight="1">
      <c r="A84" s="122"/>
      <c r="B84" s="122"/>
      <c r="C84" s="122"/>
      <c r="D84" s="122"/>
      <c r="E84" s="263"/>
      <c r="F84" s="260"/>
      <c r="G84" s="260"/>
      <c r="H84" s="260"/>
      <c r="I84" s="260"/>
      <c r="J84" s="260"/>
      <c r="K84" s="122"/>
      <c r="L84" s="122"/>
      <c r="M84" s="122"/>
      <c r="N84" s="260"/>
      <c r="O84" s="260"/>
      <c r="P84" s="260"/>
      <c r="Q84" s="122"/>
      <c r="R84" s="122"/>
      <c r="S84" s="280"/>
      <c r="T84" s="280"/>
      <c r="U84" s="263"/>
      <c r="V84" s="263"/>
      <c r="W84" s="263"/>
      <c r="X84" s="263"/>
      <c r="Y84" s="263"/>
      <c r="Z84" s="263"/>
      <c r="AA84" s="263"/>
    </row>
    <row r="85" ht="15.75" customHeight="1">
      <c r="A85" s="122"/>
      <c r="B85" s="122"/>
      <c r="C85" s="122"/>
      <c r="D85" s="122"/>
      <c r="E85" s="263"/>
      <c r="F85" s="260"/>
      <c r="G85" s="260"/>
      <c r="H85" s="260"/>
      <c r="I85" s="260"/>
      <c r="J85" s="260"/>
      <c r="K85" s="122"/>
      <c r="L85" s="122"/>
      <c r="M85" s="122"/>
      <c r="N85" s="260"/>
      <c r="O85" s="260"/>
      <c r="P85" s="260"/>
      <c r="Q85" s="122"/>
      <c r="R85" s="122"/>
      <c r="S85" s="280"/>
      <c r="T85" s="280"/>
      <c r="U85" s="263"/>
      <c r="V85" s="263"/>
      <c r="W85" s="263"/>
      <c r="X85" s="263"/>
      <c r="Y85" s="263"/>
      <c r="Z85" s="263"/>
      <c r="AA85" s="263"/>
    </row>
    <row r="86" ht="15.75" customHeight="1">
      <c r="A86" s="122"/>
      <c r="B86" s="122"/>
      <c r="C86" s="122"/>
      <c r="D86" s="122"/>
      <c r="E86" s="263"/>
      <c r="F86" s="260"/>
      <c r="G86" s="260"/>
      <c r="H86" s="260"/>
      <c r="I86" s="260"/>
      <c r="J86" s="260"/>
      <c r="K86" s="122"/>
      <c r="L86" s="122"/>
      <c r="M86" s="122"/>
      <c r="N86" s="260"/>
      <c r="O86" s="260"/>
      <c r="P86" s="260"/>
      <c r="Q86" s="122"/>
      <c r="R86" s="122"/>
      <c r="S86" s="280"/>
      <c r="T86" s="280"/>
      <c r="U86" s="263"/>
      <c r="V86" s="263"/>
      <c r="W86" s="263"/>
      <c r="X86" s="263"/>
      <c r="Y86" s="263"/>
      <c r="Z86" s="263"/>
      <c r="AA86" s="263"/>
    </row>
    <row r="87" ht="15.75" customHeight="1">
      <c r="A87" s="122"/>
      <c r="B87" s="122"/>
      <c r="C87" s="122"/>
      <c r="D87" s="122"/>
      <c r="E87" s="263"/>
      <c r="F87" s="260"/>
      <c r="G87" s="260"/>
      <c r="H87" s="260"/>
      <c r="I87" s="260"/>
      <c r="J87" s="260"/>
      <c r="K87" s="122"/>
      <c r="L87" s="122"/>
      <c r="M87" s="122"/>
      <c r="N87" s="260"/>
      <c r="O87" s="260"/>
      <c r="P87" s="260"/>
      <c r="Q87" s="122"/>
      <c r="R87" s="122"/>
      <c r="S87" s="280"/>
      <c r="T87" s="280"/>
      <c r="U87" s="263"/>
      <c r="V87" s="263"/>
      <c r="W87" s="263"/>
      <c r="X87" s="263"/>
      <c r="Y87" s="263"/>
      <c r="Z87" s="263"/>
      <c r="AA87" s="263"/>
    </row>
    <row r="88" ht="15.75" customHeight="1">
      <c r="A88" s="122"/>
      <c r="B88" s="122"/>
      <c r="C88" s="122"/>
      <c r="D88" s="122"/>
      <c r="E88" s="263"/>
      <c r="F88" s="260"/>
      <c r="G88" s="260"/>
      <c r="H88" s="260"/>
      <c r="I88" s="260"/>
      <c r="J88" s="260"/>
      <c r="K88" s="122"/>
      <c r="L88" s="122"/>
      <c r="M88" s="122"/>
      <c r="N88" s="260"/>
      <c r="O88" s="260"/>
      <c r="P88" s="260"/>
      <c r="Q88" s="122"/>
      <c r="R88" s="122"/>
      <c r="S88" s="280"/>
      <c r="T88" s="280"/>
      <c r="U88" s="263"/>
      <c r="V88" s="263"/>
      <c r="W88" s="263"/>
      <c r="X88" s="263"/>
      <c r="Y88" s="263"/>
      <c r="Z88" s="263"/>
      <c r="AA88" s="263"/>
    </row>
    <row r="89" ht="15.75" customHeight="1">
      <c r="A89" s="122"/>
      <c r="B89" s="122"/>
      <c r="C89" s="122"/>
      <c r="D89" s="122"/>
      <c r="E89" s="263"/>
      <c r="F89" s="260"/>
      <c r="G89" s="260"/>
      <c r="H89" s="260"/>
      <c r="I89" s="260"/>
      <c r="J89" s="260"/>
      <c r="K89" s="122"/>
      <c r="L89" s="122"/>
      <c r="M89" s="122"/>
      <c r="N89" s="260"/>
      <c r="O89" s="260"/>
      <c r="P89" s="260"/>
      <c r="Q89" s="122"/>
      <c r="R89" s="122"/>
      <c r="S89" s="280"/>
      <c r="T89" s="280"/>
      <c r="U89" s="263"/>
      <c r="V89" s="263"/>
      <c r="W89" s="263"/>
      <c r="X89" s="263"/>
      <c r="Y89" s="263"/>
      <c r="Z89" s="263"/>
      <c r="AA89" s="263"/>
    </row>
    <row r="90" ht="15.75" customHeight="1">
      <c r="A90" s="122"/>
      <c r="B90" s="122"/>
      <c r="C90" s="122"/>
      <c r="D90" s="122"/>
      <c r="E90" s="263"/>
      <c r="F90" s="260"/>
      <c r="G90" s="260"/>
      <c r="H90" s="260"/>
      <c r="I90" s="260"/>
      <c r="J90" s="260"/>
      <c r="K90" s="122"/>
      <c r="L90" s="122"/>
      <c r="M90" s="122"/>
      <c r="N90" s="260"/>
      <c r="O90" s="260"/>
      <c r="P90" s="260"/>
      <c r="Q90" s="122"/>
      <c r="R90" s="122"/>
      <c r="S90" s="280"/>
      <c r="T90" s="280"/>
      <c r="U90" s="263"/>
      <c r="V90" s="263"/>
      <c r="W90" s="263"/>
      <c r="X90" s="263"/>
      <c r="Y90" s="263"/>
      <c r="Z90" s="263"/>
      <c r="AA90" s="263"/>
    </row>
    <row r="91" ht="15.75" customHeight="1">
      <c r="A91" s="122"/>
      <c r="B91" s="122"/>
      <c r="C91" s="122"/>
      <c r="D91" s="122"/>
      <c r="E91" s="263"/>
      <c r="F91" s="260"/>
      <c r="G91" s="260"/>
      <c r="H91" s="260"/>
      <c r="I91" s="260"/>
      <c r="J91" s="260"/>
      <c r="K91" s="122"/>
      <c r="L91" s="122"/>
      <c r="M91" s="122"/>
      <c r="N91" s="260"/>
      <c r="O91" s="260"/>
      <c r="P91" s="260"/>
      <c r="Q91" s="122"/>
      <c r="R91" s="122"/>
      <c r="S91" s="280"/>
      <c r="T91" s="280"/>
      <c r="U91" s="263"/>
      <c r="V91" s="263"/>
      <c r="W91" s="263"/>
      <c r="X91" s="263"/>
      <c r="Y91" s="263"/>
      <c r="Z91" s="263"/>
      <c r="AA91" s="263"/>
    </row>
    <row r="92" ht="15.75" customHeight="1">
      <c r="A92" s="122"/>
      <c r="B92" s="122"/>
      <c r="C92" s="122"/>
      <c r="D92" s="122"/>
      <c r="E92" s="263"/>
      <c r="F92" s="260"/>
      <c r="G92" s="260"/>
      <c r="H92" s="260"/>
      <c r="I92" s="260"/>
      <c r="J92" s="260"/>
      <c r="K92" s="122"/>
      <c r="L92" s="122"/>
      <c r="M92" s="122"/>
      <c r="N92" s="260"/>
      <c r="O92" s="260"/>
      <c r="P92" s="260"/>
      <c r="Q92" s="122"/>
      <c r="R92" s="122"/>
      <c r="S92" s="280"/>
      <c r="T92" s="280"/>
      <c r="U92" s="263"/>
      <c r="V92" s="263"/>
      <c r="W92" s="263"/>
      <c r="X92" s="263"/>
      <c r="Y92" s="263"/>
      <c r="Z92" s="263"/>
      <c r="AA92" s="263"/>
    </row>
    <row r="93" ht="15.75" customHeight="1">
      <c r="A93" s="122"/>
      <c r="B93" s="122"/>
      <c r="C93" s="122"/>
      <c r="D93" s="122"/>
      <c r="E93" s="263"/>
      <c r="F93" s="260"/>
      <c r="G93" s="260"/>
      <c r="H93" s="260"/>
      <c r="I93" s="260"/>
      <c r="J93" s="260"/>
      <c r="K93" s="122"/>
      <c r="L93" s="122"/>
      <c r="M93" s="122"/>
      <c r="N93" s="260"/>
      <c r="O93" s="260"/>
      <c r="P93" s="260"/>
      <c r="Q93" s="122"/>
      <c r="R93" s="122"/>
      <c r="S93" s="280"/>
      <c r="T93" s="280"/>
      <c r="U93" s="263"/>
      <c r="V93" s="263"/>
      <c r="W93" s="263"/>
      <c r="X93" s="263"/>
      <c r="Y93" s="263"/>
      <c r="Z93" s="263"/>
      <c r="AA93" s="263"/>
    </row>
    <row r="94" ht="15.75" customHeight="1">
      <c r="A94" s="122"/>
      <c r="B94" s="122"/>
      <c r="C94" s="122"/>
      <c r="D94" s="122"/>
      <c r="E94" s="263"/>
      <c r="F94" s="260"/>
      <c r="G94" s="260"/>
      <c r="H94" s="260"/>
      <c r="I94" s="260"/>
      <c r="J94" s="260"/>
      <c r="K94" s="122"/>
      <c r="L94" s="122"/>
      <c r="M94" s="122"/>
      <c r="N94" s="260"/>
      <c r="O94" s="260"/>
      <c r="P94" s="260"/>
      <c r="Q94" s="122"/>
      <c r="R94" s="122"/>
      <c r="S94" s="280"/>
      <c r="T94" s="280"/>
      <c r="U94" s="263"/>
      <c r="V94" s="263"/>
      <c r="W94" s="263"/>
      <c r="X94" s="263"/>
      <c r="Y94" s="263"/>
      <c r="Z94" s="263"/>
      <c r="AA94" s="263"/>
    </row>
    <row r="95" ht="15.75" customHeight="1">
      <c r="A95" s="122"/>
      <c r="B95" s="122"/>
      <c r="C95" s="122"/>
      <c r="D95" s="122"/>
      <c r="E95" s="263"/>
      <c r="F95" s="260"/>
      <c r="G95" s="260"/>
      <c r="H95" s="260"/>
      <c r="I95" s="260"/>
      <c r="J95" s="260"/>
      <c r="K95" s="122"/>
      <c r="L95" s="122"/>
      <c r="M95" s="122"/>
      <c r="N95" s="260"/>
      <c r="O95" s="260"/>
      <c r="P95" s="260"/>
      <c r="Q95" s="122"/>
      <c r="R95" s="122"/>
      <c r="S95" s="280"/>
      <c r="T95" s="280"/>
      <c r="U95" s="263"/>
      <c r="V95" s="263"/>
      <c r="W95" s="263"/>
      <c r="X95" s="263"/>
      <c r="Y95" s="263"/>
      <c r="Z95" s="263"/>
      <c r="AA95" s="263"/>
    </row>
    <row r="96" ht="15.75" customHeight="1">
      <c r="A96" s="122"/>
      <c r="B96" s="122"/>
      <c r="C96" s="122"/>
      <c r="D96" s="122"/>
      <c r="E96" s="263"/>
      <c r="F96" s="260"/>
      <c r="G96" s="260"/>
      <c r="H96" s="260"/>
      <c r="I96" s="260"/>
      <c r="J96" s="260"/>
      <c r="K96" s="122"/>
      <c r="L96" s="122"/>
      <c r="M96" s="122"/>
      <c r="N96" s="260"/>
      <c r="O96" s="260"/>
      <c r="P96" s="260"/>
      <c r="Q96" s="122"/>
      <c r="R96" s="122"/>
      <c r="S96" s="280"/>
      <c r="T96" s="280"/>
      <c r="U96" s="263"/>
      <c r="V96" s="263"/>
      <c r="W96" s="263"/>
      <c r="X96" s="263"/>
      <c r="Y96" s="263"/>
      <c r="Z96" s="263"/>
      <c r="AA96" s="263"/>
    </row>
    <row r="97" ht="15.75" customHeight="1">
      <c r="A97" s="122"/>
      <c r="B97" s="122"/>
      <c r="C97" s="122"/>
      <c r="D97" s="122"/>
      <c r="E97" s="263"/>
      <c r="F97" s="260"/>
      <c r="G97" s="260"/>
      <c r="H97" s="260"/>
      <c r="I97" s="260"/>
      <c r="J97" s="260"/>
      <c r="K97" s="122"/>
      <c r="L97" s="122"/>
      <c r="M97" s="122"/>
      <c r="N97" s="260"/>
      <c r="O97" s="260"/>
      <c r="P97" s="260"/>
      <c r="Q97" s="122"/>
      <c r="R97" s="122"/>
      <c r="S97" s="280"/>
      <c r="T97" s="280"/>
      <c r="U97" s="263"/>
      <c r="V97" s="263"/>
      <c r="W97" s="263"/>
      <c r="X97" s="263"/>
      <c r="Y97" s="263"/>
      <c r="Z97" s="263"/>
      <c r="AA97" s="263"/>
    </row>
    <row r="98" ht="15.75" customHeight="1">
      <c r="A98" s="122"/>
      <c r="B98" s="122"/>
      <c r="C98" s="122"/>
      <c r="D98" s="122"/>
      <c r="E98" s="263"/>
      <c r="F98" s="260"/>
      <c r="G98" s="260"/>
      <c r="H98" s="260"/>
      <c r="I98" s="260"/>
      <c r="J98" s="260"/>
      <c r="K98" s="122"/>
      <c r="L98" s="122"/>
      <c r="M98" s="122"/>
      <c r="N98" s="260"/>
      <c r="O98" s="260"/>
      <c r="P98" s="260"/>
      <c r="Q98" s="122"/>
      <c r="R98" s="122"/>
      <c r="S98" s="280"/>
      <c r="T98" s="280"/>
      <c r="U98" s="263"/>
      <c r="V98" s="263"/>
      <c r="W98" s="263"/>
      <c r="X98" s="263"/>
      <c r="Y98" s="263"/>
      <c r="Z98" s="263"/>
      <c r="AA98" s="263"/>
    </row>
    <row r="99" ht="15.75" customHeight="1">
      <c r="A99" s="122"/>
      <c r="B99" s="122"/>
      <c r="C99" s="122"/>
      <c r="D99" s="122"/>
      <c r="E99" s="263"/>
      <c r="F99" s="260"/>
      <c r="G99" s="260"/>
      <c r="H99" s="260"/>
      <c r="I99" s="260"/>
      <c r="J99" s="260"/>
      <c r="K99" s="122"/>
      <c r="L99" s="122"/>
      <c r="M99" s="122"/>
      <c r="N99" s="260"/>
      <c r="O99" s="260"/>
      <c r="P99" s="260"/>
      <c r="Q99" s="122"/>
      <c r="R99" s="122"/>
      <c r="S99" s="280"/>
      <c r="T99" s="280"/>
      <c r="U99" s="263"/>
      <c r="V99" s="263"/>
      <c r="W99" s="263"/>
      <c r="X99" s="263"/>
      <c r="Y99" s="263"/>
      <c r="Z99" s="263"/>
      <c r="AA99" s="263"/>
    </row>
    <row r="100" ht="15.75" customHeight="1">
      <c r="A100" s="122"/>
      <c r="B100" s="122"/>
      <c r="C100" s="122"/>
      <c r="D100" s="122"/>
      <c r="E100" s="263"/>
      <c r="F100" s="260"/>
      <c r="G100" s="260"/>
      <c r="H100" s="260"/>
      <c r="I100" s="260"/>
      <c r="J100" s="260"/>
      <c r="K100" s="122"/>
      <c r="L100" s="122"/>
      <c r="M100" s="122"/>
      <c r="N100" s="260"/>
      <c r="O100" s="260"/>
      <c r="P100" s="260"/>
      <c r="Q100" s="122"/>
      <c r="R100" s="122"/>
      <c r="S100" s="280"/>
      <c r="T100" s="280"/>
      <c r="U100" s="263"/>
      <c r="V100" s="263"/>
      <c r="W100" s="263"/>
      <c r="X100" s="263"/>
      <c r="Y100" s="263"/>
      <c r="Z100" s="263"/>
      <c r="AA100" s="263"/>
    </row>
    <row r="101" ht="15.75" customHeight="1">
      <c r="A101" s="122"/>
      <c r="B101" s="122"/>
      <c r="C101" s="122"/>
      <c r="D101" s="122"/>
      <c r="E101" s="263"/>
      <c r="F101" s="260"/>
      <c r="G101" s="260"/>
      <c r="H101" s="260"/>
      <c r="I101" s="260"/>
      <c r="J101" s="260"/>
      <c r="K101" s="122"/>
      <c r="L101" s="122"/>
      <c r="M101" s="122"/>
      <c r="N101" s="260"/>
      <c r="O101" s="260"/>
      <c r="P101" s="260"/>
      <c r="Q101" s="122"/>
      <c r="R101" s="122"/>
      <c r="S101" s="280"/>
      <c r="T101" s="280"/>
      <c r="U101" s="263"/>
      <c r="V101" s="263"/>
      <c r="W101" s="263"/>
      <c r="X101" s="263"/>
      <c r="Y101" s="263"/>
      <c r="Z101" s="263"/>
      <c r="AA101" s="263"/>
    </row>
    <row r="102" ht="15.75" customHeight="1">
      <c r="A102" s="122"/>
      <c r="B102" s="122"/>
      <c r="C102" s="122"/>
      <c r="D102" s="122"/>
      <c r="E102" s="263"/>
      <c r="F102" s="260"/>
      <c r="G102" s="260"/>
      <c r="H102" s="260"/>
      <c r="I102" s="260"/>
      <c r="J102" s="260"/>
      <c r="K102" s="122"/>
      <c r="L102" s="122"/>
      <c r="M102" s="122"/>
      <c r="N102" s="260"/>
      <c r="O102" s="260"/>
      <c r="P102" s="260"/>
      <c r="Q102" s="122"/>
      <c r="R102" s="122"/>
      <c r="S102" s="280"/>
      <c r="T102" s="280"/>
      <c r="U102" s="263"/>
      <c r="V102" s="263"/>
      <c r="W102" s="263"/>
      <c r="X102" s="263"/>
      <c r="Y102" s="263"/>
      <c r="Z102" s="263"/>
      <c r="AA102" s="263"/>
    </row>
    <row r="103" ht="15.75" customHeight="1">
      <c r="A103" s="122"/>
      <c r="B103" s="122"/>
      <c r="C103" s="122"/>
      <c r="D103" s="122"/>
      <c r="E103" s="263"/>
      <c r="F103" s="260"/>
      <c r="G103" s="260"/>
      <c r="H103" s="260"/>
      <c r="I103" s="260"/>
      <c r="J103" s="260"/>
      <c r="K103" s="122"/>
      <c r="L103" s="122"/>
      <c r="M103" s="122"/>
      <c r="N103" s="260"/>
      <c r="O103" s="260"/>
      <c r="P103" s="260"/>
      <c r="Q103" s="122"/>
      <c r="R103" s="122"/>
      <c r="S103" s="280"/>
      <c r="T103" s="280"/>
      <c r="U103" s="263"/>
      <c r="V103" s="263"/>
      <c r="W103" s="263"/>
      <c r="X103" s="263"/>
      <c r="Y103" s="263"/>
      <c r="Z103" s="263"/>
      <c r="AA103" s="263"/>
    </row>
    <row r="104" ht="15.75" customHeight="1">
      <c r="A104" s="122"/>
      <c r="B104" s="122"/>
      <c r="C104" s="122"/>
      <c r="D104" s="122"/>
      <c r="E104" s="263"/>
      <c r="F104" s="260"/>
      <c r="G104" s="260"/>
      <c r="H104" s="260"/>
      <c r="I104" s="260"/>
      <c r="J104" s="260"/>
      <c r="K104" s="122"/>
      <c r="L104" s="122"/>
      <c r="M104" s="122"/>
      <c r="N104" s="260"/>
      <c r="O104" s="260"/>
      <c r="P104" s="260"/>
      <c r="Q104" s="122"/>
      <c r="R104" s="122"/>
      <c r="S104" s="280"/>
      <c r="T104" s="280"/>
      <c r="U104" s="263"/>
      <c r="V104" s="263"/>
      <c r="W104" s="263"/>
      <c r="X104" s="263"/>
      <c r="Y104" s="263"/>
      <c r="Z104" s="263"/>
      <c r="AA104" s="263"/>
    </row>
    <row r="105" ht="15.75" customHeight="1">
      <c r="A105" s="122"/>
      <c r="B105" s="122"/>
      <c r="C105" s="122"/>
      <c r="D105" s="122"/>
      <c r="E105" s="263"/>
      <c r="F105" s="260"/>
      <c r="G105" s="260"/>
      <c r="H105" s="260"/>
      <c r="I105" s="260"/>
      <c r="J105" s="260"/>
      <c r="K105" s="122"/>
      <c r="L105" s="122"/>
      <c r="M105" s="122"/>
      <c r="N105" s="260"/>
      <c r="O105" s="260"/>
      <c r="P105" s="260"/>
      <c r="Q105" s="122"/>
      <c r="R105" s="122"/>
      <c r="S105" s="280"/>
      <c r="T105" s="280"/>
      <c r="U105" s="263"/>
      <c r="V105" s="263"/>
      <c r="W105" s="263"/>
      <c r="X105" s="263"/>
      <c r="Y105" s="263"/>
      <c r="Z105" s="263"/>
      <c r="AA105" s="263"/>
    </row>
    <row r="106" ht="15.75" customHeight="1">
      <c r="A106" s="122"/>
      <c r="B106" s="122"/>
      <c r="C106" s="122"/>
      <c r="D106" s="122"/>
      <c r="E106" s="263"/>
      <c r="F106" s="260"/>
      <c r="G106" s="260"/>
      <c r="H106" s="260"/>
      <c r="I106" s="260"/>
      <c r="J106" s="260"/>
      <c r="K106" s="122"/>
      <c r="L106" s="122"/>
      <c r="M106" s="122"/>
      <c r="N106" s="260"/>
      <c r="O106" s="260"/>
      <c r="P106" s="260"/>
      <c r="Q106" s="122"/>
      <c r="R106" s="122"/>
      <c r="S106" s="280"/>
      <c r="T106" s="280"/>
      <c r="U106" s="263"/>
      <c r="V106" s="263"/>
      <c r="W106" s="263"/>
      <c r="X106" s="263"/>
      <c r="Y106" s="263"/>
      <c r="Z106" s="263"/>
      <c r="AA106" s="263"/>
    </row>
    <row r="107" ht="15.75" customHeight="1">
      <c r="A107" s="122"/>
      <c r="B107" s="122"/>
      <c r="C107" s="122"/>
      <c r="D107" s="122"/>
      <c r="E107" s="263"/>
      <c r="F107" s="260"/>
      <c r="G107" s="260"/>
      <c r="H107" s="260"/>
      <c r="I107" s="260"/>
      <c r="J107" s="260"/>
      <c r="K107" s="122"/>
      <c r="L107" s="122"/>
      <c r="M107" s="122"/>
      <c r="N107" s="260"/>
      <c r="O107" s="260"/>
      <c r="P107" s="260"/>
      <c r="Q107" s="122"/>
      <c r="R107" s="122"/>
      <c r="S107" s="280"/>
      <c r="T107" s="280"/>
      <c r="U107" s="263"/>
      <c r="V107" s="263"/>
      <c r="W107" s="263"/>
      <c r="X107" s="263"/>
      <c r="Y107" s="263"/>
      <c r="Z107" s="263"/>
      <c r="AA107" s="263"/>
    </row>
    <row r="108" ht="15.75" customHeight="1">
      <c r="A108" s="122"/>
      <c r="B108" s="122"/>
      <c r="C108" s="122"/>
      <c r="D108" s="122"/>
      <c r="E108" s="263"/>
      <c r="F108" s="260"/>
      <c r="G108" s="260"/>
      <c r="H108" s="260"/>
      <c r="I108" s="260"/>
      <c r="J108" s="260"/>
      <c r="K108" s="122"/>
      <c r="L108" s="122"/>
      <c r="M108" s="122"/>
      <c r="N108" s="260"/>
      <c r="O108" s="260"/>
      <c r="P108" s="260"/>
      <c r="Q108" s="122"/>
      <c r="R108" s="122"/>
      <c r="S108" s="280"/>
      <c r="T108" s="280"/>
      <c r="U108" s="263"/>
      <c r="V108" s="263"/>
      <c r="W108" s="263"/>
      <c r="X108" s="263"/>
      <c r="Y108" s="263"/>
      <c r="Z108" s="263"/>
      <c r="AA108" s="263"/>
    </row>
    <row r="109" ht="15.75" customHeight="1">
      <c r="A109" s="122"/>
      <c r="B109" s="122"/>
      <c r="C109" s="122"/>
      <c r="D109" s="122"/>
      <c r="E109" s="263"/>
      <c r="F109" s="260"/>
      <c r="G109" s="260"/>
      <c r="H109" s="260"/>
      <c r="I109" s="260"/>
      <c r="J109" s="260"/>
      <c r="K109" s="122"/>
      <c r="L109" s="122"/>
      <c r="M109" s="122"/>
      <c r="N109" s="260"/>
      <c r="O109" s="260"/>
      <c r="P109" s="260"/>
      <c r="Q109" s="122"/>
      <c r="R109" s="122"/>
      <c r="S109" s="280"/>
      <c r="T109" s="280"/>
      <c r="U109" s="263"/>
      <c r="V109" s="263"/>
      <c r="W109" s="263"/>
      <c r="X109" s="263"/>
      <c r="Y109" s="263"/>
      <c r="Z109" s="263"/>
      <c r="AA109" s="263"/>
    </row>
    <row r="110" ht="15.75" customHeight="1">
      <c r="A110" s="122"/>
      <c r="B110" s="122"/>
      <c r="C110" s="122"/>
      <c r="D110" s="122"/>
      <c r="E110" s="263"/>
      <c r="F110" s="260"/>
      <c r="G110" s="260"/>
      <c r="H110" s="260"/>
      <c r="I110" s="260"/>
      <c r="J110" s="260"/>
      <c r="K110" s="122"/>
      <c r="L110" s="122"/>
      <c r="M110" s="122"/>
      <c r="N110" s="260"/>
      <c r="O110" s="260"/>
      <c r="P110" s="260"/>
      <c r="Q110" s="122"/>
      <c r="R110" s="122"/>
      <c r="S110" s="280"/>
      <c r="T110" s="280"/>
      <c r="U110" s="263"/>
      <c r="V110" s="263"/>
      <c r="W110" s="263"/>
      <c r="X110" s="263"/>
      <c r="Y110" s="263"/>
      <c r="Z110" s="263"/>
      <c r="AA110" s="263"/>
    </row>
    <row r="111" ht="15.75" customHeight="1">
      <c r="A111" s="122"/>
      <c r="B111" s="122"/>
      <c r="C111" s="122"/>
      <c r="D111" s="122"/>
      <c r="E111" s="263"/>
      <c r="F111" s="260"/>
      <c r="G111" s="260"/>
      <c r="H111" s="260"/>
      <c r="I111" s="260"/>
      <c r="J111" s="260"/>
      <c r="K111" s="122"/>
      <c r="L111" s="122"/>
      <c r="M111" s="122"/>
      <c r="N111" s="260"/>
      <c r="O111" s="260"/>
      <c r="P111" s="260"/>
      <c r="Q111" s="122"/>
      <c r="R111" s="122"/>
      <c r="S111" s="280"/>
      <c r="T111" s="280"/>
      <c r="U111" s="263"/>
      <c r="V111" s="263"/>
      <c r="W111" s="263"/>
      <c r="X111" s="263"/>
      <c r="Y111" s="263"/>
      <c r="Z111" s="263"/>
      <c r="AA111" s="263"/>
    </row>
    <row r="112" ht="15.75" customHeight="1">
      <c r="A112" s="122"/>
      <c r="B112" s="122"/>
      <c r="C112" s="122"/>
      <c r="D112" s="122"/>
      <c r="E112" s="263"/>
      <c r="F112" s="260"/>
      <c r="G112" s="260"/>
      <c r="H112" s="260"/>
      <c r="I112" s="260"/>
      <c r="J112" s="260"/>
      <c r="K112" s="122"/>
      <c r="L112" s="122"/>
      <c r="M112" s="122"/>
      <c r="N112" s="260"/>
      <c r="O112" s="260"/>
      <c r="P112" s="260"/>
      <c r="Q112" s="122"/>
      <c r="R112" s="122"/>
      <c r="S112" s="280"/>
      <c r="T112" s="280"/>
      <c r="U112" s="263"/>
      <c r="V112" s="263"/>
      <c r="W112" s="263"/>
      <c r="X112" s="263"/>
      <c r="Y112" s="263"/>
      <c r="Z112" s="263"/>
      <c r="AA112" s="263"/>
    </row>
    <row r="113" ht="15.75" customHeight="1">
      <c r="A113" s="122"/>
      <c r="B113" s="122"/>
      <c r="C113" s="122"/>
      <c r="D113" s="122"/>
      <c r="E113" s="263"/>
      <c r="F113" s="260"/>
      <c r="G113" s="260"/>
      <c r="H113" s="260"/>
      <c r="I113" s="260"/>
      <c r="J113" s="260"/>
      <c r="K113" s="122"/>
      <c r="L113" s="122"/>
      <c r="M113" s="122"/>
      <c r="N113" s="260"/>
      <c r="O113" s="260"/>
      <c r="P113" s="260"/>
      <c r="Q113" s="122"/>
      <c r="R113" s="122"/>
      <c r="S113" s="280"/>
      <c r="T113" s="280"/>
      <c r="U113" s="263"/>
      <c r="V113" s="263"/>
      <c r="W113" s="263"/>
      <c r="X113" s="263"/>
      <c r="Y113" s="263"/>
      <c r="Z113" s="263"/>
      <c r="AA113" s="263"/>
    </row>
    <row r="114" ht="15.75" customHeight="1">
      <c r="A114" s="122"/>
      <c r="B114" s="122"/>
      <c r="C114" s="122"/>
      <c r="D114" s="122"/>
      <c r="E114" s="263"/>
      <c r="F114" s="260"/>
      <c r="G114" s="260"/>
      <c r="H114" s="260"/>
      <c r="I114" s="260"/>
      <c r="J114" s="260"/>
      <c r="K114" s="122"/>
      <c r="L114" s="122"/>
      <c r="M114" s="122"/>
      <c r="N114" s="260"/>
      <c r="O114" s="260"/>
      <c r="P114" s="260"/>
      <c r="Q114" s="122"/>
      <c r="R114" s="122"/>
      <c r="S114" s="280"/>
      <c r="T114" s="280"/>
      <c r="U114" s="263"/>
      <c r="V114" s="263"/>
      <c r="W114" s="263"/>
      <c r="X114" s="263"/>
      <c r="Y114" s="263"/>
      <c r="Z114" s="263"/>
      <c r="AA114" s="263"/>
    </row>
    <row r="115" ht="15.75" customHeight="1">
      <c r="A115" s="122"/>
      <c r="B115" s="122"/>
      <c r="C115" s="122"/>
      <c r="D115" s="122"/>
      <c r="E115" s="263"/>
      <c r="F115" s="260"/>
      <c r="G115" s="260"/>
      <c r="H115" s="260"/>
      <c r="I115" s="260"/>
      <c r="J115" s="260"/>
      <c r="K115" s="122"/>
      <c r="L115" s="122"/>
      <c r="M115" s="122"/>
      <c r="N115" s="260"/>
      <c r="O115" s="260"/>
      <c r="P115" s="260"/>
      <c r="Q115" s="122"/>
      <c r="R115" s="122"/>
      <c r="S115" s="280"/>
      <c r="T115" s="280"/>
      <c r="U115" s="263"/>
      <c r="V115" s="263"/>
      <c r="W115" s="263"/>
      <c r="X115" s="263"/>
      <c r="Y115" s="263"/>
      <c r="Z115" s="263"/>
      <c r="AA115" s="263"/>
    </row>
    <row r="116" ht="15.75" customHeight="1">
      <c r="A116" s="122"/>
      <c r="B116" s="122"/>
      <c r="C116" s="122"/>
      <c r="D116" s="122"/>
      <c r="E116" s="263"/>
      <c r="F116" s="260"/>
      <c r="G116" s="260"/>
      <c r="H116" s="260"/>
      <c r="I116" s="260"/>
      <c r="J116" s="260"/>
      <c r="K116" s="122"/>
      <c r="L116" s="122"/>
      <c r="M116" s="122"/>
      <c r="N116" s="260"/>
      <c r="O116" s="260"/>
      <c r="P116" s="260"/>
      <c r="Q116" s="122"/>
      <c r="R116" s="122"/>
      <c r="S116" s="280"/>
      <c r="T116" s="280"/>
      <c r="U116" s="263"/>
      <c r="V116" s="263"/>
      <c r="W116" s="263"/>
      <c r="X116" s="263"/>
      <c r="Y116" s="263"/>
      <c r="Z116" s="263"/>
      <c r="AA116" s="263"/>
    </row>
    <row r="117" ht="15.75" customHeight="1">
      <c r="A117" s="122"/>
      <c r="B117" s="122"/>
      <c r="C117" s="122"/>
      <c r="D117" s="122"/>
      <c r="E117" s="263"/>
      <c r="F117" s="260"/>
      <c r="G117" s="260"/>
      <c r="H117" s="260"/>
      <c r="I117" s="260"/>
      <c r="J117" s="260"/>
      <c r="K117" s="122"/>
      <c r="L117" s="122"/>
      <c r="M117" s="122"/>
      <c r="N117" s="260"/>
      <c r="O117" s="260"/>
      <c r="P117" s="260"/>
      <c r="Q117" s="122"/>
      <c r="R117" s="122"/>
      <c r="S117" s="280"/>
      <c r="T117" s="280"/>
      <c r="U117" s="263"/>
      <c r="V117" s="263"/>
      <c r="W117" s="263"/>
      <c r="X117" s="263"/>
      <c r="Y117" s="263"/>
      <c r="Z117" s="263"/>
      <c r="AA117" s="263"/>
    </row>
    <row r="118" ht="15.75" customHeight="1">
      <c r="A118" s="122"/>
      <c r="B118" s="122"/>
      <c r="C118" s="122"/>
      <c r="D118" s="122"/>
      <c r="E118" s="263"/>
      <c r="F118" s="260"/>
      <c r="G118" s="260"/>
      <c r="H118" s="260"/>
      <c r="I118" s="260"/>
      <c r="J118" s="260"/>
      <c r="K118" s="122"/>
      <c r="L118" s="122"/>
      <c r="M118" s="122"/>
      <c r="N118" s="260"/>
      <c r="O118" s="260"/>
      <c r="P118" s="260"/>
      <c r="Q118" s="122"/>
      <c r="R118" s="122"/>
      <c r="S118" s="280"/>
      <c r="T118" s="280"/>
      <c r="U118" s="263"/>
      <c r="V118" s="263"/>
      <c r="W118" s="263"/>
      <c r="X118" s="263"/>
      <c r="Y118" s="263"/>
      <c r="Z118" s="263"/>
      <c r="AA118" s="263"/>
    </row>
    <row r="119" ht="15.75" customHeight="1">
      <c r="A119" s="122"/>
      <c r="B119" s="122"/>
      <c r="C119" s="122"/>
      <c r="D119" s="122"/>
      <c r="E119" s="263"/>
      <c r="F119" s="260"/>
      <c r="G119" s="260"/>
      <c r="H119" s="260"/>
      <c r="I119" s="260"/>
      <c r="J119" s="260"/>
      <c r="K119" s="122"/>
      <c r="L119" s="122"/>
      <c r="M119" s="122"/>
      <c r="N119" s="260"/>
      <c r="O119" s="260"/>
      <c r="P119" s="260"/>
      <c r="Q119" s="122"/>
      <c r="R119" s="122"/>
      <c r="S119" s="280"/>
      <c r="T119" s="280"/>
      <c r="U119" s="263"/>
      <c r="V119" s="263"/>
      <c r="W119" s="263"/>
      <c r="X119" s="263"/>
      <c r="Y119" s="263"/>
      <c r="Z119" s="263"/>
      <c r="AA119" s="263"/>
    </row>
    <row r="120" ht="15.75" customHeight="1">
      <c r="A120" s="122"/>
      <c r="B120" s="122"/>
      <c r="C120" s="122"/>
      <c r="D120" s="122"/>
      <c r="E120" s="263"/>
      <c r="F120" s="260"/>
      <c r="G120" s="260"/>
      <c r="H120" s="260"/>
      <c r="I120" s="260"/>
      <c r="J120" s="260"/>
      <c r="K120" s="122"/>
      <c r="L120" s="122"/>
      <c r="M120" s="122"/>
      <c r="N120" s="260"/>
      <c r="O120" s="260"/>
      <c r="P120" s="260"/>
      <c r="Q120" s="122"/>
      <c r="R120" s="122"/>
      <c r="S120" s="280"/>
      <c r="T120" s="280"/>
      <c r="U120" s="263"/>
      <c r="V120" s="263"/>
      <c r="W120" s="263"/>
      <c r="X120" s="263"/>
      <c r="Y120" s="263"/>
      <c r="Z120" s="263"/>
      <c r="AA120" s="263"/>
    </row>
    <row r="121" ht="15.75" customHeight="1">
      <c r="A121" s="122"/>
      <c r="B121" s="122"/>
      <c r="C121" s="122"/>
      <c r="D121" s="122"/>
      <c r="E121" s="263"/>
      <c r="F121" s="260"/>
      <c r="G121" s="260"/>
      <c r="H121" s="260"/>
      <c r="I121" s="260"/>
      <c r="J121" s="260"/>
      <c r="K121" s="122"/>
      <c r="L121" s="122"/>
      <c r="M121" s="122"/>
      <c r="N121" s="260"/>
      <c r="O121" s="260"/>
      <c r="P121" s="260"/>
      <c r="Q121" s="122"/>
      <c r="R121" s="122"/>
      <c r="S121" s="280"/>
      <c r="T121" s="280"/>
      <c r="U121" s="263"/>
      <c r="V121" s="263"/>
      <c r="W121" s="263"/>
      <c r="X121" s="263"/>
      <c r="Y121" s="263"/>
      <c r="Z121" s="263"/>
      <c r="AA121" s="263"/>
    </row>
    <row r="122" ht="15.75" customHeight="1">
      <c r="A122" s="122"/>
      <c r="B122" s="122"/>
      <c r="C122" s="122"/>
      <c r="D122" s="122"/>
      <c r="E122" s="263"/>
      <c r="F122" s="260"/>
      <c r="G122" s="260"/>
      <c r="H122" s="260"/>
      <c r="I122" s="260"/>
      <c r="J122" s="260"/>
      <c r="K122" s="122"/>
      <c r="L122" s="122"/>
      <c r="M122" s="122"/>
      <c r="N122" s="260"/>
      <c r="O122" s="260"/>
      <c r="P122" s="260"/>
      <c r="Q122" s="122"/>
      <c r="R122" s="122"/>
      <c r="S122" s="280"/>
      <c r="T122" s="280"/>
      <c r="U122" s="263"/>
      <c r="V122" s="263"/>
      <c r="W122" s="263"/>
      <c r="X122" s="263"/>
      <c r="Y122" s="263"/>
      <c r="Z122" s="263"/>
      <c r="AA122" s="263"/>
    </row>
    <row r="123" ht="15.75" customHeight="1">
      <c r="A123" s="122"/>
      <c r="B123" s="122"/>
      <c r="C123" s="122"/>
      <c r="D123" s="122"/>
      <c r="E123" s="263"/>
      <c r="F123" s="260"/>
      <c r="G123" s="260"/>
      <c r="H123" s="260"/>
      <c r="I123" s="260"/>
      <c r="J123" s="260"/>
      <c r="K123" s="122"/>
      <c r="L123" s="122"/>
      <c r="M123" s="122"/>
      <c r="N123" s="260"/>
      <c r="O123" s="260"/>
      <c r="P123" s="260"/>
      <c r="Q123" s="122"/>
      <c r="R123" s="122"/>
      <c r="S123" s="280"/>
      <c r="T123" s="280"/>
      <c r="U123" s="263"/>
      <c r="V123" s="263"/>
      <c r="W123" s="263"/>
      <c r="X123" s="263"/>
      <c r="Y123" s="263"/>
      <c r="Z123" s="263"/>
      <c r="AA123" s="263"/>
    </row>
    <row r="124" ht="15.75" customHeight="1">
      <c r="A124" s="122"/>
      <c r="B124" s="122"/>
      <c r="C124" s="122"/>
      <c r="D124" s="122"/>
      <c r="E124" s="263"/>
      <c r="F124" s="260"/>
      <c r="G124" s="260"/>
      <c r="H124" s="260"/>
      <c r="I124" s="260"/>
      <c r="J124" s="260"/>
      <c r="K124" s="122"/>
      <c r="L124" s="122"/>
      <c r="M124" s="122"/>
      <c r="N124" s="260"/>
      <c r="O124" s="260"/>
      <c r="P124" s="260"/>
      <c r="Q124" s="122"/>
      <c r="R124" s="122"/>
      <c r="S124" s="280"/>
      <c r="T124" s="280"/>
      <c r="U124" s="263"/>
      <c r="V124" s="263"/>
      <c r="W124" s="263"/>
      <c r="X124" s="263"/>
      <c r="Y124" s="263"/>
      <c r="Z124" s="263"/>
      <c r="AA124" s="263"/>
    </row>
    <row r="125" ht="15.75" customHeight="1">
      <c r="A125" s="122"/>
      <c r="B125" s="122"/>
      <c r="C125" s="122"/>
      <c r="D125" s="122"/>
      <c r="E125" s="263"/>
      <c r="F125" s="260"/>
      <c r="G125" s="260"/>
      <c r="H125" s="260"/>
      <c r="I125" s="260"/>
      <c r="J125" s="260"/>
      <c r="K125" s="122"/>
      <c r="L125" s="122"/>
      <c r="M125" s="122"/>
      <c r="N125" s="260"/>
      <c r="O125" s="260"/>
      <c r="P125" s="260"/>
      <c r="Q125" s="122"/>
      <c r="R125" s="122"/>
      <c r="S125" s="280"/>
      <c r="T125" s="280"/>
      <c r="U125" s="263"/>
      <c r="V125" s="263"/>
      <c r="W125" s="263"/>
      <c r="X125" s="263"/>
      <c r="Y125" s="263"/>
      <c r="Z125" s="263"/>
      <c r="AA125" s="263"/>
    </row>
    <row r="126" ht="15.75" customHeight="1">
      <c r="A126" s="122"/>
      <c r="B126" s="122"/>
      <c r="C126" s="122"/>
      <c r="D126" s="122"/>
      <c r="E126" s="263"/>
      <c r="F126" s="260"/>
      <c r="G126" s="260"/>
      <c r="H126" s="260"/>
      <c r="I126" s="260"/>
      <c r="J126" s="260"/>
      <c r="K126" s="122"/>
      <c r="L126" s="122"/>
      <c r="M126" s="122"/>
      <c r="N126" s="260"/>
      <c r="O126" s="260"/>
      <c r="P126" s="260"/>
      <c r="Q126" s="122"/>
      <c r="R126" s="122"/>
      <c r="S126" s="280"/>
      <c r="T126" s="280"/>
      <c r="U126" s="263"/>
      <c r="V126" s="263"/>
      <c r="W126" s="263"/>
      <c r="X126" s="263"/>
      <c r="Y126" s="263"/>
      <c r="Z126" s="263"/>
      <c r="AA126" s="263"/>
    </row>
    <row r="127" ht="15.75" customHeight="1">
      <c r="A127" s="122"/>
      <c r="B127" s="122"/>
      <c r="C127" s="122"/>
      <c r="D127" s="122"/>
      <c r="E127" s="263"/>
      <c r="F127" s="260"/>
      <c r="G127" s="260"/>
      <c r="H127" s="260"/>
      <c r="I127" s="260"/>
      <c r="J127" s="260"/>
      <c r="K127" s="122"/>
      <c r="L127" s="122"/>
      <c r="M127" s="122"/>
      <c r="N127" s="260"/>
      <c r="O127" s="260"/>
      <c r="P127" s="260"/>
      <c r="Q127" s="122"/>
      <c r="R127" s="122"/>
      <c r="S127" s="280"/>
      <c r="T127" s="280"/>
      <c r="U127" s="263"/>
      <c r="V127" s="263"/>
      <c r="W127" s="263"/>
      <c r="X127" s="263"/>
      <c r="Y127" s="263"/>
      <c r="Z127" s="263"/>
      <c r="AA127" s="263"/>
    </row>
    <row r="128" ht="15.75" customHeight="1">
      <c r="A128" s="122"/>
      <c r="B128" s="122"/>
      <c r="C128" s="122"/>
      <c r="D128" s="122"/>
      <c r="E128" s="263"/>
      <c r="F128" s="260"/>
      <c r="G128" s="260"/>
      <c r="H128" s="260"/>
      <c r="I128" s="260"/>
      <c r="J128" s="260"/>
      <c r="K128" s="122"/>
      <c r="L128" s="122"/>
      <c r="M128" s="122"/>
      <c r="N128" s="260"/>
      <c r="O128" s="260"/>
      <c r="P128" s="260"/>
      <c r="Q128" s="122"/>
      <c r="R128" s="122"/>
      <c r="S128" s="280"/>
      <c r="T128" s="280"/>
      <c r="U128" s="263"/>
      <c r="V128" s="263"/>
      <c r="W128" s="263"/>
      <c r="X128" s="263"/>
      <c r="Y128" s="263"/>
      <c r="Z128" s="263"/>
      <c r="AA128" s="263"/>
    </row>
    <row r="129" ht="15.75" customHeight="1">
      <c r="A129" s="122"/>
      <c r="B129" s="122"/>
      <c r="C129" s="122"/>
      <c r="D129" s="122"/>
      <c r="E129" s="263"/>
      <c r="F129" s="260"/>
      <c r="G129" s="260"/>
      <c r="H129" s="260"/>
      <c r="I129" s="260"/>
      <c r="J129" s="260"/>
      <c r="K129" s="122"/>
      <c r="L129" s="122"/>
      <c r="M129" s="122"/>
      <c r="N129" s="260"/>
      <c r="O129" s="260"/>
      <c r="P129" s="260"/>
      <c r="Q129" s="122"/>
      <c r="R129" s="122"/>
      <c r="S129" s="280"/>
      <c r="T129" s="280"/>
      <c r="U129" s="263"/>
      <c r="V129" s="263"/>
      <c r="W129" s="263"/>
      <c r="X129" s="263"/>
      <c r="Y129" s="263"/>
      <c r="Z129" s="263"/>
      <c r="AA129" s="263"/>
    </row>
    <row r="130" ht="15.75" customHeight="1">
      <c r="A130" s="122"/>
      <c r="B130" s="122"/>
      <c r="C130" s="122"/>
      <c r="D130" s="122"/>
      <c r="E130" s="263"/>
      <c r="F130" s="260"/>
      <c r="G130" s="260"/>
      <c r="H130" s="260"/>
      <c r="I130" s="260"/>
      <c r="J130" s="260"/>
      <c r="K130" s="122"/>
      <c r="L130" s="122"/>
      <c r="M130" s="122"/>
      <c r="N130" s="260"/>
      <c r="O130" s="260"/>
      <c r="P130" s="260"/>
      <c r="Q130" s="122"/>
      <c r="R130" s="122"/>
      <c r="S130" s="280"/>
      <c r="T130" s="280"/>
      <c r="U130" s="263"/>
      <c r="V130" s="263"/>
      <c r="W130" s="263"/>
      <c r="X130" s="263"/>
      <c r="Y130" s="263"/>
      <c r="Z130" s="263"/>
      <c r="AA130" s="263"/>
    </row>
    <row r="131" ht="15.75" customHeight="1">
      <c r="A131" s="122"/>
      <c r="B131" s="122"/>
      <c r="C131" s="122"/>
      <c r="D131" s="122"/>
      <c r="E131" s="263"/>
      <c r="F131" s="260"/>
      <c r="G131" s="260"/>
      <c r="H131" s="260"/>
      <c r="I131" s="260"/>
      <c r="J131" s="260"/>
      <c r="K131" s="122"/>
      <c r="L131" s="122"/>
      <c r="M131" s="122"/>
      <c r="N131" s="260"/>
      <c r="O131" s="260"/>
      <c r="P131" s="260"/>
      <c r="Q131" s="122"/>
      <c r="R131" s="122"/>
      <c r="S131" s="280"/>
      <c r="T131" s="280"/>
      <c r="U131" s="263"/>
      <c r="V131" s="263"/>
      <c r="W131" s="263"/>
      <c r="X131" s="263"/>
      <c r="Y131" s="263"/>
      <c r="Z131" s="263"/>
      <c r="AA131" s="263"/>
    </row>
    <row r="132" ht="15.75" customHeight="1">
      <c r="A132" s="122"/>
      <c r="B132" s="122"/>
      <c r="C132" s="122"/>
      <c r="D132" s="122"/>
      <c r="E132" s="263"/>
      <c r="F132" s="260"/>
      <c r="G132" s="260"/>
      <c r="H132" s="260"/>
      <c r="I132" s="260"/>
      <c r="J132" s="260"/>
      <c r="K132" s="122"/>
      <c r="L132" s="122"/>
      <c r="M132" s="122"/>
      <c r="N132" s="260"/>
      <c r="O132" s="260"/>
      <c r="P132" s="260"/>
      <c r="Q132" s="122"/>
      <c r="R132" s="122"/>
      <c r="S132" s="280"/>
      <c r="T132" s="280"/>
      <c r="U132" s="263"/>
      <c r="V132" s="263"/>
      <c r="W132" s="263"/>
      <c r="X132" s="263"/>
      <c r="Y132" s="263"/>
      <c r="Z132" s="263"/>
      <c r="AA132" s="263"/>
    </row>
    <row r="133" ht="15.75" customHeight="1">
      <c r="A133" s="122"/>
      <c r="B133" s="122"/>
      <c r="C133" s="122"/>
      <c r="D133" s="122"/>
      <c r="E133" s="263"/>
      <c r="F133" s="260"/>
      <c r="G133" s="260"/>
      <c r="H133" s="260"/>
      <c r="I133" s="260"/>
      <c r="J133" s="260"/>
      <c r="K133" s="122"/>
      <c r="L133" s="122"/>
      <c r="M133" s="122"/>
      <c r="N133" s="260"/>
      <c r="O133" s="260"/>
      <c r="P133" s="260"/>
      <c r="Q133" s="122"/>
      <c r="R133" s="122"/>
      <c r="S133" s="280"/>
      <c r="T133" s="280"/>
      <c r="U133" s="263"/>
      <c r="V133" s="263"/>
      <c r="W133" s="263"/>
      <c r="X133" s="263"/>
      <c r="Y133" s="263"/>
      <c r="Z133" s="263"/>
      <c r="AA133" s="263"/>
    </row>
    <row r="134" ht="15.75" customHeight="1">
      <c r="A134" s="122"/>
      <c r="B134" s="122"/>
      <c r="C134" s="122"/>
      <c r="D134" s="122"/>
      <c r="E134" s="263"/>
      <c r="F134" s="260"/>
      <c r="G134" s="260"/>
      <c r="H134" s="260"/>
      <c r="I134" s="260"/>
      <c r="J134" s="260"/>
      <c r="K134" s="122"/>
      <c r="L134" s="122"/>
      <c r="M134" s="122"/>
      <c r="N134" s="260"/>
      <c r="O134" s="260"/>
      <c r="P134" s="260"/>
      <c r="Q134" s="122"/>
      <c r="R134" s="122"/>
      <c r="S134" s="280"/>
      <c r="T134" s="280"/>
      <c r="U134" s="263"/>
      <c r="V134" s="263"/>
      <c r="W134" s="263"/>
      <c r="X134" s="263"/>
      <c r="Y134" s="263"/>
      <c r="Z134" s="263"/>
      <c r="AA134" s="263"/>
    </row>
    <row r="135" ht="15.75" customHeight="1">
      <c r="A135" s="122"/>
      <c r="B135" s="122"/>
      <c r="C135" s="122"/>
      <c r="D135" s="122"/>
      <c r="E135" s="263"/>
      <c r="F135" s="260"/>
      <c r="G135" s="260"/>
      <c r="H135" s="260"/>
      <c r="I135" s="260"/>
      <c r="J135" s="260"/>
      <c r="K135" s="122"/>
      <c r="L135" s="122"/>
      <c r="M135" s="122"/>
      <c r="N135" s="260"/>
      <c r="O135" s="260"/>
      <c r="P135" s="260"/>
      <c r="Q135" s="122"/>
      <c r="R135" s="122"/>
      <c r="S135" s="280"/>
      <c r="T135" s="280"/>
      <c r="U135" s="263"/>
      <c r="V135" s="263"/>
      <c r="W135" s="263"/>
      <c r="X135" s="263"/>
      <c r="Y135" s="263"/>
      <c r="Z135" s="263"/>
      <c r="AA135" s="263"/>
    </row>
    <row r="136" ht="15.75" customHeight="1">
      <c r="A136" s="122"/>
      <c r="B136" s="122"/>
      <c r="C136" s="122"/>
      <c r="D136" s="122"/>
      <c r="E136" s="263"/>
      <c r="F136" s="260"/>
      <c r="G136" s="260"/>
      <c r="H136" s="260"/>
      <c r="I136" s="260"/>
      <c r="J136" s="260"/>
      <c r="K136" s="122"/>
      <c r="L136" s="122"/>
      <c r="M136" s="122"/>
      <c r="N136" s="260"/>
      <c r="O136" s="260"/>
      <c r="P136" s="260"/>
      <c r="Q136" s="122"/>
      <c r="R136" s="122"/>
      <c r="S136" s="280"/>
      <c r="T136" s="280"/>
      <c r="U136" s="263"/>
      <c r="V136" s="263"/>
      <c r="W136" s="263"/>
      <c r="X136" s="263"/>
      <c r="Y136" s="263"/>
      <c r="Z136" s="263"/>
      <c r="AA136" s="263"/>
    </row>
    <row r="137" ht="15.75" customHeight="1">
      <c r="A137" s="122"/>
      <c r="B137" s="122"/>
      <c r="C137" s="122"/>
      <c r="D137" s="122"/>
      <c r="E137" s="263"/>
      <c r="F137" s="260"/>
      <c r="G137" s="260"/>
      <c r="H137" s="260"/>
      <c r="I137" s="260"/>
      <c r="J137" s="260"/>
      <c r="K137" s="122"/>
      <c r="L137" s="122"/>
      <c r="M137" s="122"/>
      <c r="N137" s="260"/>
      <c r="O137" s="260"/>
      <c r="P137" s="260"/>
      <c r="Q137" s="122"/>
      <c r="R137" s="122"/>
      <c r="S137" s="280"/>
      <c r="T137" s="280"/>
      <c r="U137" s="263"/>
      <c r="V137" s="263"/>
      <c r="W137" s="263"/>
      <c r="X137" s="263"/>
      <c r="Y137" s="263"/>
      <c r="Z137" s="263"/>
      <c r="AA137" s="263"/>
    </row>
    <row r="138" ht="15.75" customHeight="1">
      <c r="A138" s="122"/>
      <c r="B138" s="122"/>
      <c r="C138" s="122"/>
      <c r="D138" s="122"/>
      <c r="E138" s="263"/>
      <c r="F138" s="260"/>
      <c r="G138" s="260"/>
      <c r="H138" s="260"/>
      <c r="I138" s="260"/>
      <c r="J138" s="260"/>
      <c r="K138" s="122"/>
      <c r="L138" s="122"/>
      <c r="M138" s="122"/>
      <c r="N138" s="260"/>
      <c r="O138" s="260"/>
      <c r="P138" s="260"/>
      <c r="Q138" s="122"/>
      <c r="R138" s="122"/>
      <c r="S138" s="280"/>
      <c r="T138" s="280"/>
      <c r="U138" s="263"/>
      <c r="V138" s="263"/>
      <c r="W138" s="263"/>
      <c r="X138" s="263"/>
      <c r="Y138" s="263"/>
      <c r="Z138" s="263"/>
      <c r="AA138" s="263"/>
    </row>
    <row r="139" ht="15.75" customHeight="1">
      <c r="A139" s="122"/>
      <c r="B139" s="122"/>
      <c r="C139" s="122"/>
      <c r="D139" s="122"/>
      <c r="E139" s="263"/>
      <c r="F139" s="260"/>
      <c r="G139" s="260"/>
      <c r="H139" s="260"/>
      <c r="I139" s="260"/>
      <c r="J139" s="260"/>
      <c r="K139" s="122"/>
      <c r="L139" s="122"/>
      <c r="M139" s="122"/>
      <c r="N139" s="260"/>
      <c r="O139" s="260"/>
      <c r="P139" s="260"/>
      <c r="Q139" s="122"/>
      <c r="R139" s="122"/>
      <c r="S139" s="280"/>
      <c r="T139" s="280"/>
      <c r="U139" s="263"/>
      <c r="V139" s="263"/>
      <c r="W139" s="263"/>
      <c r="X139" s="263"/>
      <c r="Y139" s="263"/>
      <c r="Z139" s="263"/>
      <c r="AA139" s="263"/>
    </row>
    <row r="140" ht="15.75" customHeight="1">
      <c r="A140" s="122"/>
      <c r="B140" s="122"/>
      <c r="C140" s="122"/>
      <c r="D140" s="122"/>
      <c r="E140" s="263"/>
      <c r="F140" s="260"/>
      <c r="G140" s="260"/>
      <c r="H140" s="260"/>
      <c r="I140" s="260"/>
      <c r="J140" s="260"/>
      <c r="K140" s="122"/>
      <c r="L140" s="122"/>
      <c r="M140" s="122"/>
      <c r="N140" s="260"/>
      <c r="O140" s="260"/>
      <c r="P140" s="260"/>
      <c r="Q140" s="122"/>
      <c r="R140" s="122"/>
      <c r="S140" s="280"/>
      <c r="T140" s="280"/>
      <c r="U140" s="263"/>
      <c r="V140" s="263"/>
      <c r="W140" s="263"/>
      <c r="X140" s="263"/>
      <c r="Y140" s="263"/>
      <c r="Z140" s="263"/>
      <c r="AA140" s="263"/>
    </row>
    <row r="141" ht="15.75" customHeight="1">
      <c r="A141" s="122"/>
      <c r="B141" s="122"/>
      <c r="C141" s="122"/>
      <c r="D141" s="122"/>
      <c r="E141" s="263"/>
      <c r="F141" s="260"/>
      <c r="G141" s="260"/>
      <c r="H141" s="260"/>
      <c r="I141" s="260"/>
      <c r="J141" s="260"/>
      <c r="K141" s="122"/>
      <c r="L141" s="122"/>
      <c r="M141" s="122"/>
      <c r="N141" s="260"/>
      <c r="O141" s="260"/>
      <c r="P141" s="260"/>
      <c r="Q141" s="122"/>
      <c r="R141" s="122"/>
      <c r="S141" s="280"/>
      <c r="T141" s="280"/>
      <c r="U141" s="263"/>
      <c r="V141" s="263"/>
      <c r="W141" s="263"/>
      <c r="X141" s="263"/>
      <c r="Y141" s="263"/>
      <c r="Z141" s="263"/>
      <c r="AA141" s="263"/>
    </row>
    <row r="142" ht="15.75" customHeight="1">
      <c r="A142" s="122"/>
      <c r="B142" s="122"/>
      <c r="C142" s="122"/>
      <c r="D142" s="122"/>
      <c r="E142" s="263"/>
      <c r="F142" s="260"/>
      <c r="G142" s="260"/>
      <c r="H142" s="260"/>
      <c r="I142" s="260"/>
      <c r="J142" s="260"/>
      <c r="K142" s="122"/>
      <c r="L142" s="122"/>
      <c r="M142" s="122"/>
      <c r="N142" s="260"/>
      <c r="O142" s="260"/>
      <c r="P142" s="260"/>
      <c r="Q142" s="122"/>
      <c r="R142" s="122"/>
      <c r="S142" s="280"/>
      <c r="T142" s="280"/>
      <c r="U142" s="263"/>
      <c r="V142" s="263"/>
      <c r="W142" s="263"/>
      <c r="X142" s="263"/>
      <c r="Y142" s="263"/>
      <c r="Z142" s="263"/>
      <c r="AA142" s="263"/>
    </row>
    <row r="143" ht="15.75" customHeight="1">
      <c r="A143" s="122"/>
      <c r="B143" s="122"/>
      <c r="C143" s="122"/>
      <c r="D143" s="122"/>
      <c r="E143" s="263"/>
      <c r="F143" s="260"/>
      <c r="G143" s="260"/>
      <c r="H143" s="260"/>
      <c r="I143" s="260"/>
      <c r="J143" s="260"/>
      <c r="K143" s="122"/>
      <c r="L143" s="122"/>
      <c r="M143" s="122"/>
      <c r="N143" s="260"/>
      <c r="O143" s="260"/>
      <c r="P143" s="260"/>
      <c r="Q143" s="122"/>
      <c r="R143" s="122"/>
      <c r="S143" s="280"/>
      <c r="T143" s="280"/>
      <c r="U143" s="263"/>
      <c r="V143" s="263"/>
      <c r="W143" s="263"/>
      <c r="X143" s="263"/>
      <c r="Y143" s="263"/>
      <c r="Z143" s="263"/>
      <c r="AA143" s="263"/>
    </row>
    <row r="144" ht="15.75" customHeight="1">
      <c r="A144" s="122"/>
      <c r="B144" s="122"/>
      <c r="C144" s="122"/>
      <c r="D144" s="122"/>
      <c r="E144" s="263"/>
      <c r="F144" s="260"/>
      <c r="G144" s="260"/>
      <c r="H144" s="260"/>
      <c r="I144" s="260"/>
      <c r="J144" s="260"/>
      <c r="K144" s="122"/>
      <c r="L144" s="122"/>
      <c r="M144" s="122"/>
      <c r="N144" s="260"/>
      <c r="O144" s="260"/>
      <c r="P144" s="260"/>
      <c r="Q144" s="122"/>
      <c r="R144" s="122"/>
      <c r="S144" s="280"/>
      <c r="T144" s="280"/>
      <c r="U144" s="263"/>
      <c r="V144" s="263"/>
      <c r="W144" s="263"/>
      <c r="X144" s="263"/>
      <c r="Y144" s="263"/>
      <c r="Z144" s="263"/>
      <c r="AA144" s="263"/>
    </row>
    <row r="145" ht="15.75" customHeight="1">
      <c r="A145" s="122"/>
      <c r="B145" s="122"/>
      <c r="C145" s="122"/>
      <c r="D145" s="122"/>
      <c r="E145" s="263"/>
      <c r="F145" s="260"/>
      <c r="G145" s="260"/>
      <c r="H145" s="260"/>
      <c r="I145" s="260"/>
      <c r="J145" s="260"/>
      <c r="K145" s="122"/>
      <c r="L145" s="122"/>
      <c r="M145" s="122"/>
      <c r="N145" s="260"/>
      <c r="O145" s="260"/>
      <c r="P145" s="260"/>
      <c r="Q145" s="122"/>
      <c r="R145" s="122"/>
      <c r="S145" s="280"/>
      <c r="T145" s="280"/>
      <c r="U145" s="263"/>
      <c r="V145" s="263"/>
      <c r="W145" s="263"/>
      <c r="X145" s="263"/>
      <c r="Y145" s="263"/>
      <c r="Z145" s="263"/>
      <c r="AA145" s="263"/>
    </row>
    <row r="146" ht="15.75" customHeight="1">
      <c r="A146" s="122"/>
      <c r="B146" s="122"/>
      <c r="C146" s="122"/>
      <c r="D146" s="122"/>
      <c r="E146" s="263"/>
      <c r="F146" s="260"/>
      <c r="G146" s="260"/>
      <c r="H146" s="260"/>
      <c r="I146" s="260"/>
      <c r="J146" s="260"/>
      <c r="K146" s="122"/>
      <c r="L146" s="122"/>
      <c r="M146" s="122"/>
      <c r="N146" s="260"/>
      <c r="O146" s="260"/>
      <c r="P146" s="260"/>
      <c r="Q146" s="122"/>
      <c r="R146" s="122"/>
      <c r="S146" s="280"/>
      <c r="T146" s="280"/>
      <c r="U146" s="263"/>
      <c r="V146" s="263"/>
      <c r="W146" s="263"/>
      <c r="X146" s="263"/>
      <c r="Y146" s="263"/>
      <c r="Z146" s="263"/>
      <c r="AA146" s="263"/>
    </row>
    <row r="147" ht="15.75" customHeight="1">
      <c r="A147" s="122"/>
      <c r="B147" s="122"/>
      <c r="C147" s="122"/>
      <c r="D147" s="122"/>
      <c r="E147" s="263"/>
      <c r="F147" s="260"/>
      <c r="G147" s="260"/>
      <c r="H147" s="260"/>
      <c r="I147" s="260"/>
      <c r="J147" s="260"/>
      <c r="K147" s="122"/>
      <c r="L147" s="122"/>
      <c r="M147" s="122"/>
      <c r="N147" s="260"/>
      <c r="O147" s="260"/>
      <c r="P147" s="260"/>
      <c r="Q147" s="122"/>
      <c r="R147" s="122"/>
      <c r="S147" s="280"/>
      <c r="T147" s="280"/>
      <c r="U147" s="263"/>
      <c r="V147" s="263"/>
      <c r="W147" s="263"/>
      <c r="X147" s="263"/>
      <c r="Y147" s="263"/>
      <c r="Z147" s="263"/>
      <c r="AA147" s="263"/>
    </row>
    <row r="148" ht="15.75" customHeight="1">
      <c r="A148" s="122"/>
      <c r="B148" s="122"/>
      <c r="C148" s="122"/>
      <c r="D148" s="122"/>
      <c r="E148" s="263"/>
      <c r="F148" s="260"/>
      <c r="G148" s="260"/>
      <c r="H148" s="260"/>
      <c r="I148" s="260"/>
      <c r="J148" s="260"/>
      <c r="K148" s="122"/>
      <c r="L148" s="122"/>
      <c r="M148" s="122"/>
      <c r="N148" s="260"/>
      <c r="O148" s="260"/>
      <c r="P148" s="260"/>
      <c r="Q148" s="122"/>
      <c r="R148" s="122"/>
      <c r="S148" s="280"/>
      <c r="T148" s="280"/>
      <c r="U148" s="263"/>
      <c r="V148" s="263"/>
      <c r="W148" s="263"/>
      <c r="X148" s="263"/>
      <c r="Y148" s="263"/>
      <c r="Z148" s="263"/>
      <c r="AA148" s="263"/>
    </row>
    <row r="149" ht="15.75" customHeight="1">
      <c r="A149" s="122"/>
      <c r="B149" s="122"/>
      <c r="C149" s="122"/>
      <c r="D149" s="122"/>
      <c r="E149" s="263"/>
      <c r="F149" s="260"/>
      <c r="G149" s="260"/>
      <c r="H149" s="260"/>
      <c r="I149" s="260"/>
      <c r="J149" s="260"/>
      <c r="K149" s="122"/>
      <c r="L149" s="122"/>
      <c r="M149" s="122"/>
      <c r="N149" s="260"/>
      <c r="O149" s="260"/>
      <c r="P149" s="260"/>
      <c r="Q149" s="122"/>
      <c r="R149" s="122"/>
      <c r="S149" s="280"/>
      <c r="T149" s="280"/>
      <c r="U149" s="263"/>
      <c r="V149" s="263"/>
      <c r="W149" s="263"/>
      <c r="X149" s="263"/>
      <c r="Y149" s="263"/>
      <c r="Z149" s="263"/>
      <c r="AA149" s="263"/>
    </row>
    <row r="150" ht="15.75" customHeight="1">
      <c r="A150" s="122"/>
      <c r="B150" s="122"/>
      <c r="C150" s="122"/>
      <c r="D150" s="122"/>
      <c r="E150" s="263"/>
      <c r="F150" s="260"/>
      <c r="G150" s="260"/>
      <c r="H150" s="260"/>
      <c r="I150" s="260"/>
      <c r="J150" s="260"/>
      <c r="K150" s="122"/>
      <c r="L150" s="122"/>
      <c r="M150" s="122"/>
      <c r="N150" s="260"/>
      <c r="O150" s="260"/>
      <c r="P150" s="260"/>
      <c r="Q150" s="122"/>
      <c r="R150" s="122"/>
      <c r="S150" s="280"/>
      <c r="T150" s="280"/>
      <c r="U150" s="263"/>
      <c r="V150" s="263"/>
      <c r="W150" s="263"/>
      <c r="X150" s="263"/>
      <c r="Y150" s="263"/>
      <c r="Z150" s="263"/>
      <c r="AA150" s="263"/>
    </row>
    <row r="151" ht="15.75" customHeight="1">
      <c r="A151" s="122"/>
      <c r="B151" s="122"/>
      <c r="C151" s="122"/>
      <c r="D151" s="122"/>
      <c r="E151" s="263"/>
      <c r="F151" s="260"/>
      <c r="G151" s="260"/>
      <c r="H151" s="260"/>
      <c r="I151" s="260"/>
      <c r="J151" s="260"/>
      <c r="K151" s="122"/>
      <c r="L151" s="122"/>
      <c r="M151" s="122"/>
      <c r="N151" s="260"/>
      <c r="O151" s="260"/>
      <c r="P151" s="260"/>
      <c r="Q151" s="122"/>
      <c r="R151" s="122"/>
      <c r="S151" s="280"/>
      <c r="T151" s="280"/>
      <c r="U151" s="263"/>
      <c r="V151" s="263"/>
      <c r="W151" s="263"/>
      <c r="X151" s="263"/>
      <c r="Y151" s="263"/>
      <c r="Z151" s="263"/>
      <c r="AA151" s="263"/>
    </row>
    <row r="152" ht="15.75" customHeight="1">
      <c r="A152" s="122"/>
      <c r="B152" s="122"/>
      <c r="C152" s="122"/>
      <c r="D152" s="122"/>
      <c r="E152" s="263"/>
      <c r="F152" s="260"/>
      <c r="G152" s="260"/>
      <c r="H152" s="260"/>
      <c r="I152" s="260"/>
      <c r="J152" s="260"/>
      <c r="K152" s="122"/>
      <c r="L152" s="122"/>
      <c r="M152" s="122"/>
      <c r="N152" s="260"/>
      <c r="O152" s="260"/>
      <c r="P152" s="260"/>
      <c r="Q152" s="122"/>
      <c r="R152" s="122"/>
      <c r="S152" s="280"/>
      <c r="T152" s="280"/>
      <c r="U152" s="263"/>
      <c r="V152" s="263"/>
      <c r="W152" s="263"/>
      <c r="X152" s="263"/>
      <c r="Y152" s="263"/>
      <c r="Z152" s="263"/>
      <c r="AA152" s="263"/>
    </row>
    <row r="153" ht="15.75" customHeight="1">
      <c r="A153" s="122"/>
      <c r="B153" s="122"/>
      <c r="C153" s="122"/>
      <c r="D153" s="122"/>
      <c r="E153" s="263"/>
      <c r="F153" s="260"/>
      <c r="G153" s="260"/>
      <c r="H153" s="260"/>
      <c r="I153" s="260"/>
      <c r="J153" s="260"/>
      <c r="K153" s="122"/>
      <c r="L153" s="122"/>
      <c r="M153" s="122"/>
      <c r="N153" s="260"/>
      <c r="O153" s="260"/>
      <c r="P153" s="260"/>
      <c r="Q153" s="122"/>
      <c r="R153" s="122"/>
      <c r="S153" s="280"/>
      <c r="T153" s="280"/>
      <c r="U153" s="263"/>
      <c r="V153" s="263"/>
      <c r="W153" s="263"/>
      <c r="X153" s="263"/>
      <c r="Y153" s="263"/>
      <c r="Z153" s="263"/>
      <c r="AA153" s="263"/>
    </row>
    <row r="154" ht="15.75" customHeight="1">
      <c r="A154" s="122"/>
      <c r="B154" s="122"/>
      <c r="C154" s="122"/>
      <c r="D154" s="122"/>
      <c r="E154" s="263"/>
      <c r="F154" s="260"/>
      <c r="G154" s="260"/>
      <c r="H154" s="260"/>
      <c r="I154" s="260"/>
      <c r="J154" s="260"/>
      <c r="K154" s="122"/>
      <c r="L154" s="122"/>
      <c r="M154" s="122"/>
      <c r="N154" s="260"/>
      <c r="O154" s="260"/>
      <c r="P154" s="260"/>
      <c r="Q154" s="122"/>
      <c r="R154" s="122"/>
      <c r="S154" s="280"/>
      <c r="T154" s="280"/>
      <c r="U154" s="263"/>
      <c r="V154" s="263"/>
      <c r="W154" s="263"/>
      <c r="X154" s="263"/>
      <c r="Y154" s="263"/>
      <c r="Z154" s="263"/>
      <c r="AA154" s="263"/>
    </row>
    <row r="155" ht="15.75" customHeight="1">
      <c r="A155" s="122"/>
      <c r="B155" s="122"/>
      <c r="C155" s="122"/>
      <c r="D155" s="122"/>
      <c r="E155" s="263"/>
      <c r="F155" s="260"/>
      <c r="G155" s="260"/>
      <c r="H155" s="260"/>
      <c r="I155" s="260"/>
      <c r="J155" s="260"/>
      <c r="K155" s="122"/>
      <c r="L155" s="122"/>
      <c r="M155" s="122"/>
      <c r="N155" s="260"/>
      <c r="O155" s="260"/>
      <c r="P155" s="260"/>
      <c r="Q155" s="122"/>
      <c r="R155" s="122"/>
      <c r="S155" s="280"/>
      <c r="T155" s="280"/>
      <c r="U155" s="263"/>
      <c r="V155" s="263"/>
      <c r="W155" s="263"/>
      <c r="X155" s="263"/>
      <c r="Y155" s="263"/>
      <c r="Z155" s="263"/>
      <c r="AA155" s="263"/>
    </row>
    <row r="156" ht="15.75" customHeight="1">
      <c r="A156" s="122"/>
      <c r="B156" s="122"/>
      <c r="C156" s="122"/>
      <c r="D156" s="122"/>
      <c r="E156" s="263"/>
      <c r="F156" s="260"/>
      <c r="G156" s="260"/>
      <c r="H156" s="260"/>
      <c r="I156" s="260"/>
      <c r="J156" s="260"/>
      <c r="K156" s="122"/>
      <c r="L156" s="122"/>
      <c r="M156" s="122"/>
      <c r="N156" s="260"/>
      <c r="O156" s="260"/>
      <c r="P156" s="260"/>
      <c r="Q156" s="122"/>
      <c r="R156" s="122"/>
      <c r="S156" s="280"/>
      <c r="T156" s="280"/>
      <c r="U156" s="263"/>
      <c r="V156" s="263"/>
      <c r="W156" s="263"/>
      <c r="X156" s="263"/>
      <c r="Y156" s="263"/>
      <c r="Z156" s="263"/>
      <c r="AA156" s="263"/>
    </row>
    <row r="157" ht="15.75" customHeight="1">
      <c r="A157" s="122"/>
      <c r="B157" s="122"/>
      <c r="C157" s="122"/>
      <c r="D157" s="122"/>
      <c r="E157" s="263"/>
      <c r="F157" s="260"/>
      <c r="G157" s="260"/>
      <c r="H157" s="260"/>
      <c r="I157" s="260"/>
      <c r="J157" s="260"/>
      <c r="K157" s="122"/>
      <c r="L157" s="122"/>
      <c r="M157" s="122"/>
      <c r="N157" s="260"/>
      <c r="O157" s="260"/>
      <c r="P157" s="260"/>
      <c r="Q157" s="122"/>
      <c r="R157" s="122"/>
      <c r="S157" s="280"/>
      <c r="T157" s="280"/>
      <c r="U157" s="263"/>
      <c r="V157" s="263"/>
      <c r="W157" s="263"/>
      <c r="X157" s="263"/>
      <c r="Y157" s="263"/>
      <c r="Z157" s="263"/>
      <c r="AA157" s="263"/>
    </row>
    <row r="158" ht="15.75" customHeight="1">
      <c r="A158" s="122"/>
      <c r="B158" s="122"/>
      <c r="C158" s="122"/>
      <c r="D158" s="122"/>
      <c r="E158" s="263"/>
      <c r="F158" s="260"/>
      <c r="G158" s="260"/>
      <c r="H158" s="260"/>
      <c r="I158" s="260"/>
      <c r="J158" s="260"/>
      <c r="K158" s="122"/>
      <c r="L158" s="122"/>
      <c r="M158" s="122"/>
      <c r="N158" s="260"/>
      <c r="O158" s="260"/>
      <c r="P158" s="260"/>
      <c r="Q158" s="122"/>
      <c r="R158" s="122"/>
      <c r="S158" s="280"/>
      <c r="T158" s="280"/>
      <c r="U158" s="263"/>
      <c r="V158" s="263"/>
      <c r="W158" s="263"/>
      <c r="X158" s="263"/>
      <c r="Y158" s="263"/>
      <c r="Z158" s="263"/>
      <c r="AA158" s="263"/>
    </row>
    <row r="159" ht="15.75" customHeight="1">
      <c r="A159" s="122"/>
      <c r="B159" s="122"/>
      <c r="C159" s="122"/>
      <c r="D159" s="122"/>
      <c r="E159" s="263"/>
      <c r="F159" s="260"/>
      <c r="G159" s="260"/>
      <c r="H159" s="260"/>
      <c r="I159" s="260"/>
      <c r="J159" s="260"/>
      <c r="K159" s="122"/>
      <c r="L159" s="122"/>
      <c r="M159" s="122"/>
      <c r="N159" s="260"/>
      <c r="O159" s="260"/>
      <c r="P159" s="260"/>
      <c r="Q159" s="122"/>
      <c r="R159" s="122"/>
      <c r="S159" s="280"/>
      <c r="T159" s="280"/>
      <c r="U159" s="263"/>
      <c r="V159" s="263"/>
      <c r="W159" s="263"/>
      <c r="X159" s="263"/>
      <c r="Y159" s="263"/>
      <c r="Z159" s="263"/>
      <c r="AA159" s="263"/>
    </row>
    <row r="160" ht="15.75" customHeight="1">
      <c r="A160" s="122"/>
      <c r="B160" s="122"/>
      <c r="C160" s="122"/>
      <c r="D160" s="122"/>
      <c r="E160" s="263"/>
      <c r="F160" s="260"/>
      <c r="G160" s="260"/>
      <c r="H160" s="260"/>
      <c r="I160" s="260"/>
      <c r="J160" s="260"/>
      <c r="K160" s="122"/>
      <c r="L160" s="122"/>
      <c r="M160" s="122"/>
      <c r="N160" s="260"/>
      <c r="O160" s="260"/>
      <c r="P160" s="260"/>
      <c r="Q160" s="122"/>
      <c r="R160" s="122"/>
      <c r="S160" s="280"/>
      <c r="T160" s="280"/>
      <c r="U160" s="263"/>
      <c r="V160" s="263"/>
      <c r="W160" s="263"/>
      <c r="X160" s="263"/>
      <c r="Y160" s="263"/>
      <c r="Z160" s="263"/>
      <c r="AA160" s="263"/>
    </row>
    <row r="161" ht="15.75" customHeight="1">
      <c r="A161" s="122"/>
      <c r="B161" s="122"/>
      <c r="C161" s="122"/>
      <c r="D161" s="122"/>
      <c r="E161" s="263"/>
      <c r="F161" s="260"/>
      <c r="G161" s="260"/>
      <c r="H161" s="260"/>
      <c r="I161" s="260"/>
      <c r="J161" s="260"/>
      <c r="K161" s="122"/>
      <c r="L161" s="122"/>
      <c r="M161" s="122"/>
      <c r="N161" s="260"/>
      <c r="O161" s="260"/>
      <c r="P161" s="260"/>
      <c r="Q161" s="122"/>
      <c r="R161" s="122"/>
      <c r="S161" s="280"/>
      <c r="T161" s="280"/>
      <c r="U161" s="263"/>
      <c r="V161" s="263"/>
      <c r="W161" s="263"/>
      <c r="X161" s="263"/>
      <c r="Y161" s="263"/>
      <c r="Z161" s="263"/>
      <c r="AA161" s="263"/>
    </row>
    <row r="162" ht="15.75" customHeight="1">
      <c r="A162" s="122"/>
      <c r="B162" s="122"/>
      <c r="C162" s="122"/>
      <c r="D162" s="122"/>
      <c r="E162" s="263"/>
      <c r="F162" s="260"/>
      <c r="G162" s="260"/>
      <c r="H162" s="260"/>
      <c r="I162" s="260"/>
      <c r="J162" s="260"/>
      <c r="K162" s="122"/>
      <c r="L162" s="122"/>
      <c r="M162" s="122"/>
      <c r="N162" s="260"/>
      <c r="O162" s="260"/>
      <c r="P162" s="260"/>
      <c r="Q162" s="122"/>
      <c r="R162" s="122"/>
      <c r="S162" s="280"/>
      <c r="T162" s="280"/>
      <c r="U162" s="263"/>
      <c r="V162" s="263"/>
      <c r="W162" s="263"/>
      <c r="X162" s="263"/>
      <c r="Y162" s="263"/>
      <c r="Z162" s="263"/>
      <c r="AA162" s="263"/>
    </row>
    <row r="163" ht="15.75" customHeight="1">
      <c r="A163" s="122"/>
      <c r="B163" s="122"/>
      <c r="C163" s="122"/>
      <c r="D163" s="122"/>
      <c r="E163" s="263"/>
      <c r="F163" s="260"/>
      <c r="G163" s="260"/>
      <c r="H163" s="260"/>
      <c r="I163" s="260"/>
      <c r="J163" s="260"/>
      <c r="K163" s="122"/>
      <c r="L163" s="122"/>
      <c r="M163" s="122"/>
      <c r="N163" s="260"/>
      <c r="O163" s="260"/>
      <c r="P163" s="260"/>
      <c r="Q163" s="122"/>
      <c r="R163" s="122"/>
      <c r="S163" s="280"/>
      <c r="T163" s="280"/>
      <c r="U163" s="263"/>
      <c r="V163" s="263"/>
      <c r="W163" s="263"/>
      <c r="X163" s="263"/>
      <c r="Y163" s="263"/>
      <c r="Z163" s="263"/>
      <c r="AA163" s="263"/>
    </row>
    <row r="164" ht="15.75" customHeight="1">
      <c r="A164" s="122"/>
      <c r="B164" s="122"/>
      <c r="C164" s="122"/>
      <c r="D164" s="122"/>
      <c r="E164" s="263"/>
      <c r="F164" s="260"/>
      <c r="G164" s="260"/>
      <c r="H164" s="260"/>
      <c r="I164" s="260"/>
      <c r="J164" s="260"/>
      <c r="K164" s="122"/>
      <c r="L164" s="122"/>
      <c r="M164" s="122"/>
      <c r="N164" s="260"/>
      <c r="O164" s="260"/>
      <c r="P164" s="260"/>
      <c r="Q164" s="122"/>
      <c r="R164" s="122"/>
      <c r="S164" s="280"/>
      <c r="T164" s="280"/>
      <c r="U164" s="263"/>
      <c r="V164" s="263"/>
      <c r="W164" s="263"/>
      <c r="X164" s="263"/>
      <c r="Y164" s="263"/>
      <c r="Z164" s="263"/>
      <c r="AA164" s="263"/>
    </row>
    <row r="165" ht="15.75" customHeight="1">
      <c r="A165" s="122"/>
      <c r="B165" s="122"/>
      <c r="C165" s="122"/>
      <c r="D165" s="122"/>
      <c r="E165" s="263"/>
      <c r="F165" s="260"/>
      <c r="G165" s="260"/>
      <c r="H165" s="260"/>
      <c r="I165" s="260"/>
      <c r="J165" s="260"/>
      <c r="K165" s="122"/>
      <c r="L165" s="122"/>
      <c r="M165" s="122"/>
      <c r="N165" s="260"/>
      <c r="O165" s="260"/>
      <c r="P165" s="260"/>
      <c r="Q165" s="122"/>
      <c r="R165" s="122"/>
      <c r="S165" s="280"/>
      <c r="T165" s="280"/>
      <c r="U165" s="263"/>
      <c r="V165" s="263"/>
      <c r="W165" s="263"/>
      <c r="X165" s="263"/>
      <c r="Y165" s="263"/>
      <c r="Z165" s="263"/>
      <c r="AA165" s="263"/>
    </row>
    <row r="166" ht="15.75" customHeight="1">
      <c r="A166" s="122"/>
      <c r="B166" s="122"/>
      <c r="C166" s="122"/>
      <c r="D166" s="122"/>
      <c r="E166" s="263"/>
      <c r="F166" s="260"/>
      <c r="G166" s="260"/>
      <c r="H166" s="260"/>
      <c r="I166" s="260"/>
      <c r="J166" s="260"/>
      <c r="K166" s="122"/>
      <c r="L166" s="122"/>
      <c r="M166" s="122"/>
      <c r="N166" s="260"/>
      <c r="O166" s="260"/>
      <c r="P166" s="260"/>
      <c r="Q166" s="122"/>
      <c r="R166" s="122"/>
      <c r="S166" s="280"/>
      <c r="T166" s="280"/>
      <c r="U166" s="263"/>
      <c r="V166" s="263"/>
      <c r="W166" s="263"/>
      <c r="X166" s="263"/>
      <c r="Y166" s="263"/>
      <c r="Z166" s="263"/>
      <c r="AA166" s="263"/>
    </row>
    <row r="167" ht="15.75" customHeight="1">
      <c r="A167" s="122"/>
      <c r="B167" s="122"/>
      <c r="C167" s="122"/>
      <c r="D167" s="122"/>
      <c r="E167" s="263"/>
      <c r="F167" s="260"/>
      <c r="G167" s="260"/>
      <c r="H167" s="260"/>
      <c r="I167" s="260"/>
      <c r="J167" s="260"/>
      <c r="K167" s="122"/>
      <c r="L167" s="122"/>
      <c r="M167" s="122"/>
      <c r="N167" s="260"/>
      <c r="O167" s="260"/>
      <c r="P167" s="260"/>
      <c r="Q167" s="122"/>
      <c r="R167" s="122"/>
      <c r="S167" s="280"/>
      <c r="T167" s="280"/>
      <c r="U167" s="263"/>
      <c r="V167" s="263"/>
      <c r="W167" s="263"/>
      <c r="X167" s="263"/>
      <c r="Y167" s="263"/>
      <c r="Z167" s="263"/>
      <c r="AA167" s="263"/>
    </row>
    <row r="168" ht="15.75" customHeight="1">
      <c r="A168" s="122"/>
      <c r="B168" s="122"/>
      <c r="C168" s="122"/>
      <c r="D168" s="122"/>
      <c r="E168" s="263"/>
      <c r="F168" s="260"/>
      <c r="G168" s="260"/>
      <c r="H168" s="260"/>
      <c r="I168" s="260"/>
      <c r="J168" s="260"/>
      <c r="K168" s="122"/>
      <c r="L168" s="122"/>
      <c r="M168" s="122"/>
      <c r="N168" s="260"/>
      <c r="O168" s="260"/>
      <c r="P168" s="260"/>
      <c r="Q168" s="122"/>
      <c r="R168" s="122"/>
      <c r="S168" s="280"/>
      <c r="T168" s="280"/>
      <c r="U168" s="263"/>
      <c r="V168" s="263"/>
      <c r="W168" s="263"/>
      <c r="X168" s="263"/>
      <c r="Y168" s="263"/>
      <c r="Z168" s="263"/>
      <c r="AA168" s="263"/>
    </row>
    <row r="169" ht="15.75" customHeight="1">
      <c r="A169" s="122"/>
      <c r="B169" s="122"/>
      <c r="C169" s="122"/>
      <c r="D169" s="122"/>
      <c r="E169" s="263"/>
      <c r="F169" s="260"/>
      <c r="G169" s="260"/>
      <c r="H169" s="260"/>
      <c r="I169" s="260"/>
      <c r="J169" s="260"/>
      <c r="K169" s="122"/>
      <c r="L169" s="122"/>
      <c r="M169" s="122"/>
      <c r="N169" s="260"/>
      <c r="O169" s="260"/>
      <c r="P169" s="260"/>
      <c r="Q169" s="122"/>
      <c r="R169" s="122"/>
      <c r="S169" s="280"/>
      <c r="T169" s="280"/>
      <c r="U169" s="263"/>
      <c r="V169" s="263"/>
      <c r="W169" s="263"/>
      <c r="X169" s="263"/>
      <c r="Y169" s="263"/>
      <c r="Z169" s="263"/>
      <c r="AA169" s="263"/>
    </row>
    <row r="170" ht="15.75" customHeight="1">
      <c r="A170" s="122"/>
      <c r="B170" s="122"/>
      <c r="C170" s="122"/>
      <c r="D170" s="122"/>
      <c r="E170" s="263"/>
      <c r="F170" s="260"/>
      <c r="G170" s="260"/>
      <c r="H170" s="260"/>
      <c r="I170" s="260"/>
      <c r="J170" s="260"/>
      <c r="K170" s="122"/>
      <c r="L170" s="122"/>
      <c r="M170" s="122"/>
      <c r="N170" s="260"/>
      <c r="O170" s="260"/>
      <c r="P170" s="260"/>
      <c r="Q170" s="122"/>
      <c r="R170" s="122"/>
      <c r="S170" s="280"/>
      <c r="T170" s="280"/>
      <c r="U170" s="263"/>
      <c r="V170" s="263"/>
      <c r="W170" s="263"/>
      <c r="X170" s="263"/>
      <c r="Y170" s="263"/>
      <c r="Z170" s="263"/>
      <c r="AA170" s="263"/>
    </row>
    <row r="171" ht="15.75" customHeight="1">
      <c r="A171" s="122"/>
      <c r="B171" s="122"/>
      <c r="C171" s="122"/>
      <c r="D171" s="122"/>
      <c r="E171" s="263"/>
      <c r="F171" s="260"/>
      <c r="G171" s="260"/>
      <c r="H171" s="260"/>
      <c r="I171" s="260"/>
      <c r="J171" s="260"/>
      <c r="K171" s="122"/>
      <c r="L171" s="122"/>
      <c r="M171" s="122"/>
      <c r="N171" s="260"/>
      <c r="O171" s="260"/>
      <c r="P171" s="260"/>
      <c r="Q171" s="122"/>
      <c r="R171" s="122"/>
      <c r="S171" s="280"/>
      <c r="T171" s="280"/>
      <c r="U171" s="263"/>
      <c r="V171" s="263"/>
      <c r="W171" s="263"/>
      <c r="X171" s="263"/>
      <c r="Y171" s="263"/>
      <c r="Z171" s="263"/>
      <c r="AA171" s="263"/>
    </row>
    <row r="172" ht="15.75" customHeight="1">
      <c r="A172" s="122"/>
      <c r="B172" s="122"/>
      <c r="C172" s="122"/>
      <c r="D172" s="122"/>
      <c r="E172" s="263"/>
      <c r="F172" s="260"/>
      <c r="G172" s="260"/>
      <c r="H172" s="260"/>
      <c r="I172" s="260"/>
      <c r="J172" s="260"/>
      <c r="K172" s="122"/>
      <c r="L172" s="122"/>
      <c r="M172" s="122"/>
      <c r="N172" s="260"/>
      <c r="O172" s="260"/>
      <c r="P172" s="260"/>
      <c r="Q172" s="122"/>
      <c r="R172" s="122"/>
      <c r="S172" s="280"/>
      <c r="T172" s="280"/>
      <c r="U172" s="263"/>
      <c r="V172" s="263"/>
      <c r="W172" s="263"/>
      <c r="X172" s="263"/>
      <c r="Y172" s="263"/>
      <c r="Z172" s="263"/>
      <c r="AA172" s="263"/>
    </row>
    <row r="173" ht="15.75" customHeight="1">
      <c r="A173" s="122"/>
      <c r="B173" s="122"/>
      <c r="C173" s="122"/>
      <c r="D173" s="122"/>
      <c r="E173" s="263"/>
      <c r="F173" s="260"/>
      <c r="G173" s="260"/>
      <c r="H173" s="260"/>
      <c r="I173" s="260"/>
      <c r="J173" s="260"/>
      <c r="K173" s="122"/>
      <c r="L173" s="122"/>
      <c r="M173" s="122"/>
      <c r="N173" s="260"/>
      <c r="O173" s="260"/>
      <c r="P173" s="260"/>
      <c r="Q173" s="122"/>
      <c r="R173" s="122"/>
      <c r="S173" s="280"/>
      <c r="T173" s="280"/>
      <c r="U173" s="263"/>
      <c r="V173" s="263"/>
      <c r="W173" s="263"/>
      <c r="X173" s="263"/>
      <c r="Y173" s="263"/>
      <c r="Z173" s="263"/>
      <c r="AA173" s="263"/>
    </row>
    <row r="174" ht="15.75" customHeight="1">
      <c r="A174" s="122"/>
      <c r="B174" s="122"/>
      <c r="C174" s="122"/>
      <c r="D174" s="122"/>
      <c r="E174" s="263"/>
      <c r="F174" s="260"/>
      <c r="G174" s="260"/>
      <c r="H174" s="260"/>
      <c r="I174" s="260"/>
      <c r="J174" s="260"/>
      <c r="K174" s="122"/>
      <c r="L174" s="122"/>
      <c r="M174" s="122"/>
      <c r="N174" s="260"/>
      <c r="O174" s="260"/>
      <c r="P174" s="260"/>
      <c r="Q174" s="122"/>
      <c r="R174" s="122"/>
      <c r="S174" s="280"/>
      <c r="T174" s="280"/>
      <c r="U174" s="263"/>
      <c r="V174" s="263"/>
      <c r="W174" s="263"/>
      <c r="X174" s="263"/>
      <c r="Y174" s="263"/>
      <c r="Z174" s="263"/>
      <c r="AA174" s="263"/>
    </row>
    <row r="175" ht="15.75" customHeight="1">
      <c r="A175" s="122"/>
      <c r="B175" s="122"/>
      <c r="C175" s="122"/>
      <c r="D175" s="122"/>
      <c r="E175" s="263"/>
      <c r="F175" s="260"/>
      <c r="G175" s="260"/>
      <c r="H175" s="260"/>
      <c r="I175" s="260"/>
      <c r="J175" s="260"/>
      <c r="K175" s="122"/>
      <c r="L175" s="122"/>
      <c r="M175" s="122"/>
      <c r="N175" s="260"/>
      <c r="O175" s="260"/>
      <c r="P175" s="260"/>
      <c r="Q175" s="122"/>
      <c r="R175" s="122"/>
      <c r="S175" s="280"/>
      <c r="T175" s="280"/>
      <c r="U175" s="263"/>
      <c r="V175" s="263"/>
      <c r="W175" s="263"/>
      <c r="X175" s="263"/>
      <c r="Y175" s="263"/>
      <c r="Z175" s="263"/>
      <c r="AA175" s="263"/>
    </row>
    <row r="176" ht="15.75" customHeight="1">
      <c r="A176" s="122"/>
      <c r="B176" s="122"/>
      <c r="C176" s="122"/>
      <c r="D176" s="122"/>
      <c r="E176" s="263"/>
      <c r="F176" s="260"/>
      <c r="G176" s="260"/>
      <c r="H176" s="260"/>
      <c r="I176" s="260"/>
      <c r="J176" s="260"/>
      <c r="K176" s="122"/>
      <c r="L176" s="122"/>
      <c r="M176" s="122"/>
      <c r="N176" s="260"/>
      <c r="O176" s="260"/>
      <c r="P176" s="260"/>
      <c r="Q176" s="122"/>
      <c r="R176" s="122"/>
      <c r="S176" s="280"/>
      <c r="T176" s="280"/>
      <c r="U176" s="263"/>
      <c r="V176" s="263"/>
      <c r="W176" s="263"/>
      <c r="X176" s="263"/>
      <c r="Y176" s="263"/>
      <c r="Z176" s="263"/>
      <c r="AA176" s="263"/>
    </row>
    <row r="177" ht="15.75" customHeight="1">
      <c r="A177" s="122"/>
      <c r="B177" s="122"/>
      <c r="C177" s="122"/>
      <c r="D177" s="122"/>
      <c r="E177" s="263"/>
      <c r="F177" s="260"/>
      <c r="G177" s="260"/>
      <c r="H177" s="260"/>
      <c r="I177" s="260"/>
      <c r="J177" s="260"/>
      <c r="K177" s="122"/>
      <c r="L177" s="122"/>
      <c r="M177" s="122"/>
      <c r="N177" s="260"/>
      <c r="O177" s="260"/>
      <c r="P177" s="260"/>
      <c r="Q177" s="122"/>
      <c r="R177" s="122"/>
      <c r="S177" s="280"/>
      <c r="T177" s="280"/>
      <c r="U177" s="263"/>
      <c r="V177" s="263"/>
      <c r="W177" s="263"/>
      <c r="X177" s="263"/>
      <c r="Y177" s="263"/>
      <c r="Z177" s="263"/>
      <c r="AA177" s="263"/>
    </row>
    <row r="178" ht="15.75" customHeight="1">
      <c r="A178" s="122"/>
      <c r="B178" s="122"/>
      <c r="C178" s="122"/>
      <c r="D178" s="122"/>
      <c r="E178" s="263"/>
      <c r="F178" s="260"/>
      <c r="G178" s="260"/>
      <c r="H178" s="260"/>
      <c r="I178" s="260"/>
      <c r="J178" s="260"/>
      <c r="K178" s="122"/>
      <c r="L178" s="122"/>
      <c r="M178" s="122"/>
      <c r="N178" s="260"/>
      <c r="O178" s="260"/>
      <c r="P178" s="260"/>
      <c r="Q178" s="122"/>
      <c r="R178" s="122"/>
      <c r="S178" s="280"/>
      <c r="T178" s="280"/>
      <c r="U178" s="263"/>
      <c r="V178" s="263"/>
      <c r="W178" s="263"/>
      <c r="X178" s="263"/>
      <c r="Y178" s="263"/>
      <c r="Z178" s="263"/>
      <c r="AA178" s="263"/>
    </row>
    <row r="179" ht="15.75" customHeight="1">
      <c r="A179" s="122"/>
      <c r="B179" s="122"/>
      <c r="C179" s="122"/>
      <c r="D179" s="122"/>
      <c r="E179" s="263"/>
      <c r="F179" s="260"/>
      <c r="G179" s="260"/>
      <c r="H179" s="260"/>
      <c r="I179" s="260"/>
      <c r="J179" s="260"/>
      <c r="K179" s="122"/>
      <c r="L179" s="122"/>
      <c r="M179" s="122"/>
      <c r="N179" s="260"/>
      <c r="O179" s="260"/>
      <c r="P179" s="260"/>
      <c r="Q179" s="122"/>
      <c r="R179" s="122"/>
      <c r="S179" s="280"/>
      <c r="T179" s="280"/>
      <c r="U179" s="263"/>
      <c r="V179" s="263"/>
      <c r="W179" s="263"/>
      <c r="X179" s="263"/>
      <c r="Y179" s="263"/>
      <c r="Z179" s="263"/>
      <c r="AA179" s="263"/>
    </row>
    <row r="180" ht="15.75" customHeight="1">
      <c r="A180" s="122"/>
      <c r="B180" s="122"/>
      <c r="C180" s="122"/>
      <c r="D180" s="122"/>
      <c r="E180" s="263"/>
      <c r="F180" s="260"/>
      <c r="G180" s="260"/>
      <c r="H180" s="260"/>
      <c r="I180" s="260"/>
      <c r="J180" s="260"/>
      <c r="K180" s="122"/>
      <c r="L180" s="122"/>
      <c r="M180" s="122"/>
      <c r="N180" s="260"/>
      <c r="O180" s="260"/>
      <c r="P180" s="260"/>
      <c r="Q180" s="122"/>
      <c r="R180" s="122"/>
      <c r="S180" s="280"/>
      <c r="T180" s="280"/>
      <c r="U180" s="263"/>
      <c r="V180" s="263"/>
      <c r="W180" s="263"/>
      <c r="X180" s="263"/>
      <c r="Y180" s="263"/>
      <c r="Z180" s="263"/>
      <c r="AA180" s="263"/>
    </row>
    <row r="181" ht="15.75" customHeight="1">
      <c r="A181" s="122"/>
      <c r="B181" s="122"/>
      <c r="C181" s="122"/>
      <c r="D181" s="122"/>
      <c r="E181" s="263"/>
      <c r="F181" s="260"/>
      <c r="G181" s="260"/>
      <c r="H181" s="260"/>
      <c r="I181" s="260"/>
      <c r="J181" s="260"/>
      <c r="K181" s="122"/>
      <c r="L181" s="122"/>
      <c r="M181" s="122"/>
      <c r="N181" s="260"/>
      <c r="O181" s="260"/>
      <c r="P181" s="260"/>
      <c r="Q181" s="122"/>
      <c r="R181" s="122"/>
      <c r="S181" s="280"/>
      <c r="T181" s="280"/>
      <c r="U181" s="263"/>
      <c r="V181" s="263"/>
      <c r="W181" s="263"/>
      <c r="X181" s="263"/>
      <c r="Y181" s="263"/>
      <c r="Z181" s="263"/>
      <c r="AA181" s="263"/>
    </row>
    <row r="182" ht="15.75" customHeight="1">
      <c r="A182" s="122"/>
      <c r="B182" s="122"/>
      <c r="C182" s="122"/>
      <c r="D182" s="122"/>
      <c r="E182" s="263"/>
      <c r="F182" s="260"/>
      <c r="G182" s="260"/>
      <c r="H182" s="260"/>
      <c r="I182" s="260"/>
      <c r="J182" s="260"/>
      <c r="K182" s="122"/>
      <c r="L182" s="122"/>
      <c r="M182" s="122"/>
      <c r="N182" s="260"/>
      <c r="O182" s="260"/>
      <c r="P182" s="260"/>
      <c r="Q182" s="122"/>
      <c r="R182" s="122"/>
      <c r="S182" s="280"/>
      <c r="T182" s="280"/>
      <c r="U182" s="263"/>
      <c r="V182" s="263"/>
      <c r="W182" s="263"/>
      <c r="X182" s="263"/>
      <c r="Y182" s="263"/>
      <c r="Z182" s="263"/>
      <c r="AA182" s="263"/>
    </row>
    <row r="183" ht="15.75" customHeight="1">
      <c r="A183" s="122"/>
      <c r="B183" s="122"/>
      <c r="C183" s="122"/>
      <c r="D183" s="122"/>
      <c r="E183" s="263"/>
      <c r="F183" s="260"/>
      <c r="G183" s="260"/>
      <c r="H183" s="260"/>
      <c r="I183" s="260"/>
      <c r="J183" s="260"/>
      <c r="K183" s="122"/>
      <c r="L183" s="122"/>
      <c r="M183" s="122"/>
      <c r="N183" s="260"/>
      <c r="O183" s="260"/>
      <c r="P183" s="260"/>
      <c r="Q183" s="122"/>
      <c r="R183" s="122"/>
      <c r="S183" s="280"/>
      <c r="T183" s="280"/>
      <c r="U183" s="263"/>
      <c r="V183" s="263"/>
      <c r="W183" s="263"/>
      <c r="X183" s="263"/>
      <c r="Y183" s="263"/>
      <c r="Z183" s="263"/>
      <c r="AA183" s="263"/>
    </row>
    <row r="184" ht="15.75" customHeight="1">
      <c r="A184" s="122"/>
      <c r="B184" s="122"/>
      <c r="C184" s="122"/>
      <c r="D184" s="122"/>
      <c r="E184" s="263"/>
      <c r="F184" s="260"/>
      <c r="G184" s="260"/>
      <c r="H184" s="260"/>
      <c r="I184" s="260"/>
      <c r="J184" s="260"/>
      <c r="K184" s="122"/>
      <c r="L184" s="122"/>
      <c r="M184" s="122"/>
      <c r="N184" s="260"/>
      <c r="O184" s="260"/>
      <c r="P184" s="260"/>
      <c r="Q184" s="122"/>
      <c r="R184" s="122"/>
      <c r="S184" s="280"/>
      <c r="T184" s="280"/>
      <c r="U184" s="263"/>
      <c r="V184" s="263"/>
      <c r="W184" s="263"/>
      <c r="X184" s="263"/>
      <c r="Y184" s="263"/>
      <c r="Z184" s="263"/>
      <c r="AA184" s="263"/>
    </row>
    <row r="185" ht="15.75" customHeight="1">
      <c r="A185" s="122"/>
      <c r="B185" s="122"/>
      <c r="C185" s="122"/>
      <c r="D185" s="122"/>
      <c r="E185" s="263"/>
      <c r="F185" s="260"/>
      <c r="G185" s="260"/>
      <c r="H185" s="260"/>
      <c r="I185" s="260"/>
      <c r="J185" s="260"/>
      <c r="K185" s="122"/>
      <c r="L185" s="122"/>
      <c r="M185" s="122"/>
      <c r="N185" s="260"/>
      <c r="O185" s="260"/>
      <c r="P185" s="260"/>
      <c r="Q185" s="122"/>
      <c r="R185" s="122"/>
      <c r="S185" s="280"/>
      <c r="T185" s="280"/>
      <c r="U185" s="263"/>
      <c r="V185" s="263"/>
      <c r="W185" s="263"/>
      <c r="X185" s="263"/>
      <c r="Y185" s="263"/>
      <c r="Z185" s="263"/>
      <c r="AA185" s="263"/>
    </row>
    <row r="186" ht="15.75" customHeight="1">
      <c r="A186" s="122"/>
      <c r="B186" s="122"/>
      <c r="C186" s="122"/>
      <c r="D186" s="122"/>
      <c r="E186" s="263"/>
      <c r="F186" s="260"/>
      <c r="G186" s="260"/>
      <c r="H186" s="260"/>
      <c r="I186" s="260"/>
      <c r="J186" s="260"/>
      <c r="K186" s="122"/>
      <c r="L186" s="122"/>
      <c r="M186" s="122"/>
      <c r="N186" s="260"/>
      <c r="O186" s="260"/>
      <c r="P186" s="260"/>
      <c r="Q186" s="122"/>
      <c r="R186" s="122"/>
      <c r="S186" s="280"/>
      <c r="T186" s="280"/>
      <c r="U186" s="263"/>
      <c r="V186" s="263"/>
      <c r="W186" s="263"/>
      <c r="X186" s="263"/>
      <c r="Y186" s="263"/>
      <c r="Z186" s="263"/>
      <c r="AA186" s="263"/>
    </row>
    <row r="187" ht="15.75" customHeight="1">
      <c r="A187" s="122"/>
      <c r="B187" s="122"/>
      <c r="C187" s="122"/>
      <c r="D187" s="122"/>
      <c r="E187" s="263"/>
      <c r="F187" s="260"/>
      <c r="G187" s="260"/>
      <c r="H187" s="260"/>
      <c r="I187" s="260"/>
      <c r="J187" s="260"/>
      <c r="K187" s="122"/>
      <c r="L187" s="122"/>
      <c r="M187" s="122"/>
      <c r="N187" s="260"/>
      <c r="O187" s="260"/>
      <c r="P187" s="260"/>
      <c r="Q187" s="122"/>
      <c r="R187" s="122"/>
      <c r="S187" s="280"/>
      <c r="T187" s="280"/>
      <c r="U187" s="263"/>
      <c r="V187" s="263"/>
      <c r="W187" s="263"/>
      <c r="X187" s="263"/>
      <c r="Y187" s="263"/>
      <c r="Z187" s="263"/>
      <c r="AA187" s="263"/>
    </row>
    <row r="188" ht="15.75" customHeight="1">
      <c r="A188" s="122"/>
      <c r="B188" s="122"/>
      <c r="C188" s="122"/>
      <c r="D188" s="122"/>
      <c r="E188" s="263"/>
      <c r="F188" s="260"/>
      <c r="G188" s="260"/>
      <c r="H188" s="260"/>
      <c r="I188" s="260"/>
      <c r="J188" s="260"/>
      <c r="K188" s="122"/>
      <c r="L188" s="122"/>
      <c r="M188" s="122"/>
      <c r="N188" s="260"/>
      <c r="O188" s="260"/>
      <c r="P188" s="260"/>
      <c r="Q188" s="122"/>
      <c r="R188" s="122"/>
      <c r="S188" s="280"/>
      <c r="T188" s="280"/>
      <c r="U188" s="263"/>
      <c r="V188" s="263"/>
      <c r="W188" s="263"/>
      <c r="X188" s="263"/>
      <c r="Y188" s="263"/>
      <c r="Z188" s="263"/>
      <c r="AA188" s="263"/>
    </row>
    <row r="189" ht="15.75" customHeight="1">
      <c r="A189" s="122"/>
      <c r="B189" s="122"/>
      <c r="C189" s="122"/>
      <c r="D189" s="122"/>
      <c r="E189" s="263"/>
      <c r="F189" s="260"/>
      <c r="G189" s="260"/>
      <c r="H189" s="260"/>
      <c r="I189" s="260"/>
      <c r="J189" s="260"/>
      <c r="K189" s="122"/>
      <c r="L189" s="122"/>
      <c r="M189" s="122"/>
      <c r="N189" s="260"/>
      <c r="O189" s="260"/>
      <c r="P189" s="260"/>
      <c r="Q189" s="122"/>
      <c r="R189" s="122"/>
      <c r="S189" s="280"/>
      <c r="T189" s="280"/>
      <c r="U189" s="263"/>
      <c r="V189" s="263"/>
      <c r="W189" s="263"/>
      <c r="X189" s="263"/>
      <c r="Y189" s="263"/>
      <c r="Z189" s="263"/>
      <c r="AA189" s="263"/>
    </row>
    <row r="190" ht="15.75" customHeight="1">
      <c r="A190" s="122"/>
      <c r="B190" s="122"/>
      <c r="C190" s="122"/>
      <c r="D190" s="122"/>
      <c r="E190" s="263"/>
      <c r="F190" s="260"/>
      <c r="G190" s="260"/>
      <c r="H190" s="260"/>
      <c r="I190" s="260"/>
      <c r="J190" s="260"/>
      <c r="K190" s="122"/>
      <c r="L190" s="122"/>
      <c r="M190" s="122"/>
      <c r="N190" s="260"/>
      <c r="O190" s="260"/>
      <c r="P190" s="260"/>
      <c r="Q190" s="122"/>
      <c r="R190" s="122"/>
      <c r="S190" s="280"/>
      <c r="T190" s="280"/>
      <c r="U190" s="263"/>
      <c r="V190" s="263"/>
      <c r="W190" s="263"/>
      <c r="X190" s="263"/>
      <c r="Y190" s="263"/>
      <c r="Z190" s="263"/>
      <c r="AA190" s="263"/>
    </row>
    <row r="191" ht="15.75" customHeight="1">
      <c r="A191" s="122"/>
      <c r="B191" s="122"/>
      <c r="C191" s="122"/>
      <c r="D191" s="122"/>
      <c r="E191" s="263"/>
      <c r="F191" s="260"/>
      <c r="G191" s="260"/>
      <c r="H191" s="260"/>
      <c r="I191" s="260"/>
      <c r="J191" s="260"/>
      <c r="K191" s="122"/>
      <c r="L191" s="122"/>
      <c r="M191" s="122"/>
      <c r="N191" s="260"/>
      <c r="O191" s="260"/>
      <c r="P191" s="260"/>
      <c r="Q191" s="122"/>
      <c r="R191" s="122"/>
      <c r="S191" s="280"/>
      <c r="T191" s="280"/>
      <c r="U191" s="263"/>
      <c r="V191" s="263"/>
      <c r="W191" s="263"/>
      <c r="X191" s="263"/>
      <c r="Y191" s="263"/>
      <c r="Z191" s="263"/>
      <c r="AA191" s="263"/>
    </row>
    <row r="192" ht="15.75" customHeight="1">
      <c r="A192" s="122"/>
      <c r="B192" s="122"/>
      <c r="C192" s="122"/>
      <c r="D192" s="122"/>
      <c r="E192" s="263"/>
      <c r="F192" s="260"/>
      <c r="G192" s="260"/>
      <c r="H192" s="260"/>
      <c r="I192" s="260"/>
      <c r="J192" s="260"/>
      <c r="K192" s="122"/>
      <c r="L192" s="122"/>
      <c r="M192" s="122"/>
      <c r="N192" s="260"/>
      <c r="O192" s="260"/>
      <c r="P192" s="260"/>
      <c r="Q192" s="122"/>
      <c r="R192" s="122"/>
      <c r="S192" s="280"/>
      <c r="T192" s="280"/>
      <c r="U192" s="263"/>
      <c r="V192" s="263"/>
      <c r="W192" s="263"/>
      <c r="X192" s="263"/>
      <c r="Y192" s="263"/>
      <c r="Z192" s="263"/>
      <c r="AA192" s="263"/>
    </row>
    <row r="193" ht="15.75" customHeight="1">
      <c r="A193" s="122"/>
      <c r="B193" s="122"/>
      <c r="C193" s="122"/>
      <c r="D193" s="122"/>
      <c r="E193" s="263"/>
      <c r="F193" s="260"/>
      <c r="G193" s="260"/>
      <c r="H193" s="260"/>
      <c r="I193" s="260"/>
      <c r="J193" s="260"/>
      <c r="K193" s="122"/>
      <c r="L193" s="122"/>
      <c r="M193" s="122"/>
      <c r="N193" s="260"/>
      <c r="O193" s="260"/>
      <c r="P193" s="260"/>
      <c r="Q193" s="122"/>
      <c r="R193" s="122"/>
      <c r="S193" s="280"/>
      <c r="T193" s="280"/>
      <c r="U193" s="263"/>
      <c r="V193" s="263"/>
      <c r="W193" s="263"/>
      <c r="X193" s="263"/>
      <c r="Y193" s="263"/>
      <c r="Z193" s="263"/>
      <c r="AA193" s="263"/>
    </row>
    <row r="194" ht="15.75" customHeight="1">
      <c r="A194" s="122"/>
      <c r="B194" s="122"/>
      <c r="C194" s="122"/>
      <c r="D194" s="122"/>
      <c r="E194" s="263"/>
      <c r="F194" s="260"/>
      <c r="G194" s="260"/>
      <c r="H194" s="260"/>
      <c r="I194" s="260"/>
      <c r="J194" s="260"/>
      <c r="K194" s="122"/>
      <c r="L194" s="122"/>
      <c r="M194" s="122"/>
      <c r="N194" s="260"/>
      <c r="O194" s="260"/>
      <c r="P194" s="260"/>
      <c r="Q194" s="122"/>
      <c r="R194" s="122"/>
      <c r="S194" s="280"/>
      <c r="T194" s="280"/>
      <c r="U194" s="263"/>
      <c r="V194" s="263"/>
      <c r="W194" s="263"/>
      <c r="X194" s="263"/>
      <c r="Y194" s="263"/>
      <c r="Z194" s="263"/>
      <c r="AA194" s="263"/>
    </row>
    <row r="195" ht="15.75" customHeight="1">
      <c r="A195" s="122"/>
      <c r="B195" s="122"/>
      <c r="C195" s="122"/>
      <c r="D195" s="122"/>
      <c r="E195" s="263"/>
      <c r="F195" s="260"/>
      <c r="G195" s="260"/>
      <c r="H195" s="260"/>
      <c r="I195" s="260"/>
      <c r="J195" s="260"/>
      <c r="K195" s="122"/>
      <c r="L195" s="122"/>
      <c r="M195" s="122"/>
      <c r="N195" s="260"/>
      <c r="O195" s="260"/>
      <c r="P195" s="260"/>
      <c r="Q195" s="122"/>
      <c r="R195" s="122"/>
      <c r="S195" s="280"/>
      <c r="T195" s="280"/>
      <c r="U195" s="263"/>
      <c r="V195" s="263"/>
      <c r="W195" s="263"/>
      <c r="X195" s="263"/>
      <c r="Y195" s="263"/>
      <c r="Z195" s="263"/>
      <c r="AA195" s="263"/>
    </row>
    <row r="196" ht="15.75" customHeight="1">
      <c r="A196" s="122"/>
      <c r="B196" s="122"/>
      <c r="C196" s="122"/>
      <c r="D196" s="122"/>
      <c r="E196" s="263"/>
      <c r="F196" s="260"/>
      <c r="G196" s="260"/>
      <c r="H196" s="260"/>
      <c r="I196" s="260"/>
      <c r="J196" s="260"/>
      <c r="K196" s="122"/>
      <c r="L196" s="122"/>
      <c r="M196" s="122"/>
      <c r="N196" s="260"/>
      <c r="O196" s="260"/>
      <c r="P196" s="260"/>
      <c r="Q196" s="122"/>
      <c r="R196" s="122"/>
      <c r="S196" s="280"/>
      <c r="T196" s="280"/>
      <c r="U196" s="263"/>
      <c r="V196" s="263"/>
      <c r="W196" s="263"/>
      <c r="X196" s="263"/>
      <c r="Y196" s="263"/>
      <c r="Z196" s="263"/>
      <c r="AA196" s="263"/>
    </row>
    <row r="197" ht="15.75" customHeight="1">
      <c r="A197" s="122"/>
      <c r="B197" s="122"/>
      <c r="C197" s="122"/>
      <c r="D197" s="122"/>
      <c r="E197" s="263"/>
      <c r="F197" s="260"/>
      <c r="G197" s="260"/>
      <c r="H197" s="260"/>
      <c r="I197" s="260"/>
      <c r="J197" s="260"/>
      <c r="K197" s="122"/>
      <c r="L197" s="122"/>
      <c r="M197" s="122"/>
      <c r="N197" s="260"/>
      <c r="O197" s="260"/>
      <c r="P197" s="260"/>
      <c r="Q197" s="122"/>
      <c r="R197" s="122"/>
      <c r="S197" s="280"/>
      <c r="T197" s="280"/>
      <c r="U197" s="263"/>
      <c r="V197" s="263"/>
      <c r="W197" s="263"/>
      <c r="X197" s="263"/>
      <c r="Y197" s="263"/>
      <c r="Z197" s="263"/>
      <c r="AA197" s="263"/>
    </row>
    <row r="198" ht="15.75" customHeight="1">
      <c r="A198" s="122"/>
      <c r="B198" s="122"/>
      <c r="C198" s="122"/>
      <c r="D198" s="122"/>
      <c r="E198" s="263"/>
      <c r="F198" s="260"/>
      <c r="G198" s="260"/>
      <c r="H198" s="260"/>
      <c r="I198" s="260"/>
      <c r="J198" s="260"/>
      <c r="K198" s="122"/>
      <c r="L198" s="122"/>
      <c r="M198" s="122"/>
      <c r="N198" s="260"/>
      <c r="O198" s="260"/>
      <c r="P198" s="260"/>
      <c r="Q198" s="122"/>
      <c r="R198" s="122"/>
      <c r="S198" s="280"/>
      <c r="T198" s="280"/>
      <c r="U198" s="263"/>
      <c r="V198" s="263"/>
      <c r="W198" s="263"/>
      <c r="X198" s="263"/>
      <c r="Y198" s="263"/>
      <c r="Z198" s="263"/>
      <c r="AA198" s="263"/>
    </row>
    <row r="199" ht="15.75" customHeight="1">
      <c r="A199" s="122"/>
      <c r="B199" s="122"/>
      <c r="C199" s="122"/>
      <c r="D199" s="122"/>
      <c r="E199" s="263"/>
      <c r="F199" s="260"/>
      <c r="G199" s="260"/>
      <c r="H199" s="260"/>
      <c r="I199" s="260"/>
      <c r="J199" s="260"/>
      <c r="K199" s="122"/>
      <c r="L199" s="122"/>
      <c r="M199" s="122"/>
      <c r="N199" s="260"/>
      <c r="O199" s="260"/>
      <c r="P199" s="260"/>
      <c r="Q199" s="122"/>
      <c r="R199" s="122"/>
      <c r="S199" s="280"/>
      <c r="T199" s="280"/>
      <c r="U199" s="263"/>
      <c r="V199" s="263"/>
      <c r="W199" s="263"/>
      <c r="X199" s="263"/>
      <c r="Y199" s="263"/>
      <c r="Z199" s="263"/>
      <c r="AA199" s="263"/>
    </row>
    <row r="200" ht="15.75" customHeight="1">
      <c r="A200" s="122"/>
      <c r="B200" s="122"/>
      <c r="C200" s="122"/>
      <c r="D200" s="122"/>
      <c r="E200" s="263"/>
      <c r="F200" s="260"/>
      <c r="G200" s="260"/>
      <c r="H200" s="260"/>
      <c r="I200" s="260"/>
      <c r="J200" s="260"/>
      <c r="K200" s="122"/>
      <c r="L200" s="122"/>
      <c r="M200" s="122"/>
      <c r="N200" s="260"/>
      <c r="O200" s="260"/>
      <c r="P200" s="260"/>
      <c r="Q200" s="122"/>
      <c r="R200" s="122"/>
      <c r="S200" s="280"/>
      <c r="T200" s="280"/>
      <c r="U200" s="263"/>
      <c r="V200" s="263"/>
      <c r="W200" s="263"/>
      <c r="X200" s="263"/>
      <c r="Y200" s="263"/>
      <c r="Z200" s="263"/>
      <c r="AA200" s="263"/>
    </row>
    <row r="201" ht="15.75" customHeight="1">
      <c r="A201" s="122"/>
      <c r="B201" s="122"/>
      <c r="C201" s="122"/>
      <c r="D201" s="122"/>
      <c r="E201" s="263"/>
      <c r="F201" s="260"/>
      <c r="G201" s="260"/>
      <c r="H201" s="260"/>
      <c r="I201" s="260"/>
      <c r="J201" s="260"/>
      <c r="K201" s="122"/>
      <c r="L201" s="122"/>
      <c r="M201" s="122"/>
      <c r="N201" s="260"/>
      <c r="O201" s="260"/>
      <c r="P201" s="260"/>
      <c r="Q201" s="122"/>
      <c r="R201" s="122"/>
      <c r="S201" s="280"/>
      <c r="T201" s="280"/>
      <c r="U201" s="263"/>
      <c r="V201" s="263"/>
      <c r="W201" s="263"/>
      <c r="X201" s="263"/>
      <c r="Y201" s="263"/>
      <c r="Z201" s="263"/>
      <c r="AA201" s="263"/>
    </row>
    <row r="202" ht="15.75" customHeight="1">
      <c r="A202" s="122"/>
      <c r="B202" s="122"/>
      <c r="C202" s="122"/>
      <c r="D202" s="122"/>
      <c r="E202" s="263"/>
      <c r="F202" s="260"/>
      <c r="G202" s="260"/>
      <c r="H202" s="260"/>
      <c r="I202" s="260"/>
      <c r="J202" s="260"/>
      <c r="K202" s="122"/>
      <c r="L202" s="122"/>
      <c r="M202" s="122"/>
      <c r="N202" s="260"/>
      <c r="O202" s="260"/>
      <c r="P202" s="260"/>
      <c r="Q202" s="122"/>
      <c r="R202" s="122"/>
      <c r="S202" s="280"/>
      <c r="T202" s="280"/>
      <c r="U202" s="263"/>
      <c r="V202" s="263"/>
      <c r="W202" s="263"/>
      <c r="X202" s="263"/>
      <c r="Y202" s="263"/>
      <c r="Z202" s="263"/>
      <c r="AA202" s="263"/>
    </row>
    <row r="203" ht="15.75" customHeight="1">
      <c r="A203" s="122"/>
      <c r="B203" s="122"/>
      <c r="C203" s="122"/>
      <c r="D203" s="122"/>
      <c r="E203" s="263"/>
      <c r="F203" s="260"/>
      <c r="G203" s="260"/>
      <c r="H203" s="260"/>
      <c r="I203" s="260"/>
      <c r="J203" s="260"/>
      <c r="K203" s="122"/>
      <c r="L203" s="122"/>
      <c r="M203" s="122"/>
      <c r="N203" s="260"/>
      <c r="O203" s="260"/>
      <c r="P203" s="260"/>
      <c r="Q203" s="122"/>
      <c r="R203" s="122"/>
      <c r="S203" s="280"/>
      <c r="T203" s="280"/>
      <c r="U203" s="263"/>
      <c r="V203" s="263"/>
      <c r="W203" s="263"/>
      <c r="X203" s="263"/>
      <c r="Y203" s="263"/>
      <c r="Z203" s="263"/>
      <c r="AA203" s="263"/>
    </row>
    <row r="204" ht="15.75" customHeight="1">
      <c r="A204" s="122"/>
      <c r="B204" s="122"/>
      <c r="C204" s="122"/>
      <c r="D204" s="122"/>
      <c r="E204" s="263"/>
      <c r="F204" s="260"/>
      <c r="G204" s="260"/>
      <c r="H204" s="260"/>
      <c r="I204" s="260"/>
      <c r="J204" s="260"/>
      <c r="K204" s="122"/>
      <c r="L204" s="122"/>
      <c r="M204" s="122"/>
      <c r="N204" s="260"/>
      <c r="O204" s="260"/>
      <c r="P204" s="260"/>
      <c r="Q204" s="122"/>
      <c r="R204" s="122"/>
      <c r="S204" s="280"/>
      <c r="T204" s="280"/>
      <c r="U204" s="263"/>
      <c r="V204" s="263"/>
      <c r="W204" s="263"/>
      <c r="X204" s="263"/>
      <c r="Y204" s="263"/>
      <c r="Z204" s="263"/>
      <c r="AA204" s="263"/>
    </row>
    <row r="205" ht="15.75" customHeight="1">
      <c r="A205" s="122"/>
      <c r="B205" s="122"/>
      <c r="C205" s="122"/>
      <c r="D205" s="122"/>
      <c r="E205" s="263"/>
      <c r="F205" s="260"/>
      <c r="G205" s="260"/>
      <c r="H205" s="260"/>
      <c r="I205" s="260"/>
      <c r="J205" s="260"/>
      <c r="K205" s="122"/>
      <c r="L205" s="122"/>
      <c r="M205" s="122"/>
      <c r="N205" s="260"/>
      <c r="O205" s="260"/>
      <c r="P205" s="260"/>
      <c r="Q205" s="122"/>
      <c r="R205" s="122"/>
      <c r="S205" s="280"/>
      <c r="T205" s="280"/>
      <c r="U205" s="263"/>
      <c r="V205" s="263"/>
      <c r="W205" s="263"/>
      <c r="X205" s="263"/>
      <c r="Y205" s="263"/>
      <c r="Z205" s="263"/>
      <c r="AA205" s="263"/>
    </row>
    <row r="206" ht="15.75" customHeight="1">
      <c r="A206" s="122"/>
      <c r="B206" s="122"/>
      <c r="C206" s="122"/>
      <c r="D206" s="122"/>
      <c r="E206" s="263"/>
      <c r="F206" s="260"/>
      <c r="G206" s="260"/>
      <c r="H206" s="260"/>
      <c r="I206" s="260"/>
      <c r="J206" s="260"/>
      <c r="K206" s="122"/>
      <c r="L206" s="122"/>
      <c r="M206" s="122"/>
      <c r="N206" s="260"/>
      <c r="O206" s="260"/>
      <c r="P206" s="260"/>
      <c r="Q206" s="122"/>
      <c r="R206" s="122"/>
      <c r="S206" s="280"/>
      <c r="T206" s="280"/>
      <c r="U206" s="263"/>
      <c r="V206" s="263"/>
      <c r="W206" s="263"/>
      <c r="X206" s="263"/>
      <c r="Y206" s="263"/>
      <c r="Z206" s="263"/>
      <c r="AA206" s="263"/>
    </row>
    <row r="207" ht="15.75" customHeight="1">
      <c r="A207" s="122"/>
      <c r="B207" s="122"/>
      <c r="C207" s="122"/>
      <c r="D207" s="122"/>
      <c r="E207" s="263"/>
      <c r="F207" s="260"/>
      <c r="G207" s="260"/>
      <c r="H207" s="260"/>
      <c r="I207" s="260"/>
      <c r="J207" s="260"/>
      <c r="K207" s="122"/>
      <c r="L207" s="122"/>
      <c r="M207" s="122"/>
      <c r="N207" s="260"/>
      <c r="O207" s="260"/>
      <c r="P207" s="260"/>
      <c r="Q207" s="122"/>
      <c r="R207" s="122"/>
      <c r="S207" s="280"/>
      <c r="T207" s="280"/>
      <c r="U207" s="263"/>
      <c r="V207" s="263"/>
      <c r="W207" s="263"/>
      <c r="X207" s="263"/>
      <c r="Y207" s="263"/>
      <c r="Z207" s="263"/>
      <c r="AA207" s="263"/>
    </row>
    <row r="208" ht="15.75" customHeight="1">
      <c r="A208" s="122"/>
      <c r="B208" s="122"/>
      <c r="C208" s="122"/>
      <c r="D208" s="122"/>
      <c r="E208" s="263"/>
      <c r="F208" s="260"/>
      <c r="G208" s="260"/>
      <c r="H208" s="260"/>
      <c r="I208" s="260"/>
      <c r="J208" s="260"/>
      <c r="K208" s="122"/>
      <c r="L208" s="122"/>
      <c r="M208" s="122"/>
      <c r="N208" s="260"/>
      <c r="O208" s="260"/>
      <c r="P208" s="260"/>
      <c r="Q208" s="122"/>
      <c r="R208" s="122"/>
      <c r="S208" s="280"/>
      <c r="T208" s="280"/>
      <c r="U208" s="263"/>
      <c r="V208" s="263"/>
      <c r="W208" s="263"/>
      <c r="X208" s="263"/>
      <c r="Y208" s="263"/>
      <c r="Z208" s="263"/>
      <c r="AA208" s="263"/>
    </row>
    <row r="209" ht="15.75" customHeight="1">
      <c r="A209" s="122"/>
      <c r="B209" s="122"/>
      <c r="C209" s="122"/>
      <c r="D209" s="122"/>
      <c r="E209" s="263"/>
      <c r="F209" s="260"/>
      <c r="G209" s="260"/>
      <c r="H209" s="260"/>
      <c r="I209" s="260"/>
      <c r="J209" s="260"/>
      <c r="K209" s="122"/>
      <c r="L209" s="122"/>
      <c r="M209" s="122"/>
      <c r="N209" s="260"/>
      <c r="O209" s="260"/>
      <c r="P209" s="260"/>
      <c r="Q209" s="122"/>
      <c r="R209" s="122"/>
      <c r="S209" s="280"/>
      <c r="T209" s="280"/>
      <c r="U209" s="263"/>
      <c r="V209" s="263"/>
      <c r="W209" s="263"/>
      <c r="X209" s="263"/>
      <c r="Y209" s="263"/>
      <c r="Z209" s="263"/>
      <c r="AA209" s="263"/>
    </row>
    <row r="210" ht="15.75" customHeight="1">
      <c r="A210" s="122"/>
      <c r="B210" s="122"/>
      <c r="C210" s="122"/>
      <c r="D210" s="122"/>
      <c r="E210" s="263"/>
      <c r="F210" s="260"/>
      <c r="G210" s="260"/>
      <c r="H210" s="260"/>
      <c r="I210" s="260"/>
      <c r="J210" s="260"/>
      <c r="K210" s="122"/>
      <c r="L210" s="122"/>
      <c r="M210" s="122"/>
      <c r="N210" s="260"/>
      <c r="O210" s="260"/>
      <c r="P210" s="260"/>
      <c r="Q210" s="122"/>
      <c r="R210" s="122"/>
      <c r="S210" s="280"/>
      <c r="T210" s="280"/>
      <c r="U210" s="263"/>
      <c r="V210" s="263"/>
      <c r="W210" s="263"/>
      <c r="X210" s="263"/>
      <c r="Y210" s="263"/>
      <c r="Z210" s="263"/>
      <c r="AA210" s="263"/>
    </row>
    <row r="211" ht="15.75" customHeight="1">
      <c r="A211" s="122"/>
      <c r="B211" s="122"/>
      <c r="C211" s="122"/>
      <c r="D211" s="122"/>
      <c r="E211" s="263"/>
      <c r="F211" s="260"/>
      <c r="G211" s="260"/>
      <c r="H211" s="260"/>
      <c r="I211" s="260"/>
      <c r="J211" s="260"/>
      <c r="K211" s="122"/>
      <c r="L211" s="122"/>
      <c r="M211" s="122"/>
      <c r="N211" s="260"/>
      <c r="O211" s="260"/>
      <c r="P211" s="260"/>
      <c r="Q211" s="122"/>
      <c r="R211" s="122"/>
      <c r="S211" s="280"/>
      <c r="T211" s="280"/>
      <c r="U211" s="263"/>
      <c r="V211" s="263"/>
      <c r="W211" s="263"/>
      <c r="X211" s="263"/>
      <c r="Y211" s="263"/>
      <c r="Z211" s="263"/>
      <c r="AA211" s="263"/>
    </row>
    <row r="212" ht="15.75" customHeight="1">
      <c r="A212" s="122"/>
      <c r="B212" s="122"/>
      <c r="C212" s="122"/>
      <c r="D212" s="122"/>
      <c r="E212" s="263"/>
      <c r="F212" s="260"/>
      <c r="G212" s="260"/>
      <c r="H212" s="260"/>
      <c r="I212" s="260"/>
      <c r="J212" s="260"/>
      <c r="K212" s="122"/>
      <c r="L212" s="122"/>
      <c r="M212" s="122"/>
      <c r="N212" s="260"/>
      <c r="O212" s="260"/>
      <c r="P212" s="260"/>
      <c r="Q212" s="122"/>
      <c r="R212" s="122"/>
      <c r="S212" s="280"/>
      <c r="T212" s="280"/>
      <c r="U212" s="263"/>
      <c r="V212" s="263"/>
      <c r="W212" s="263"/>
      <c r="X212" s="263"/>
      <c r="Y212" s="263"/>
      <c r="Z212" s="263"/>
      <c r="AA212" s="263"/>
    </row>
    <row r="213" ht="15.75" customHeight="1">
      <c r="A213" s="122"/>
      <c r="B213" s="122"/>
      <c r="C213" s="122"/>
      <c r="D213" s="122"/>
      <c r="E213" s="263"/>
      <c r="F213" s="260"/>
      <c r="G213" s="260"/>
      <c r="H213" s="260"/>
      <c r="I213" s="260"/>
      <c r="J213" s="260"/>
      <c r="K213" s="122"/>
      <c r="L213" s="122"/>
      <c r="M213" s="122"/>
      <c r="N213" s="260"/>
      <c r="O213" s="260"/>
      <c r="P213" s="260"/>
      <c r="Q213" s="122"/>
      <c r="R213" s="122"/>
      <c r="S213" s="280"/>
      <c r="T213" s="280"/>
      <c r="U213" s="263"/>
      <c r="V213" s="263"/>
      <c r="W213" s="263"/>
      <c r="X213" s="263"/>
      <c r="Y213" s="263"/>
      <c r="Z213" s="263"/>
      <c r="AA213" s="263"/>
    </row>
    <row r="214" ht="15.75" customHeight="1">
      <c r="A214" s="122"/>
      <c r="B214" s="122"/>
      <c r="C214" s="122"/>
      <c r="D214" s="122"/>
      <c r="E214" s="263"/>
      <c r="F214" s="260"/>
      <c r="G214" s="260"/>
      <c r="H214" s="260"/>
      <c r="I214" s="260"/>
      <c r="J214" s="260"/>
      <c r="K214" s="122"/>
      <c r="L214" s="122"/>
      <c r="M214" s="122"/>
      <c r="N214" s="260"/>
      <c r="O214" s="260"/>
      <c r="P214" s="260"/>
      <c r="Q214" s="122"/>
      <c r="R214" s="122"/>
      <c r="S214" s="280"/>
      <c r="T214" s="280"/>
      <c r="U214" s="263"/>
      <c r="V214" s="263"/>
      <c r="W214" s="263"/>
      <c r="X214" s="263"/>
      <c r="Y214" s="263"/>
      <c r="Z214" s="263"/>
      <c r="AA214" s="263"/>
    </row>
    <row r="215" ht="15.75" customHeight="1">
      <c r="A215" s="122"/>
      <c r="B215" s="122"/>
      <c r="C215" s="122"/>
      <c r="D215" s="122"/>
      <c r="E215" s="263"/>
      <c r="F215" s="260"/>
      <c r="G215" s="260"/>
      <c r="H215" s="260"/>
      <c r="I215" s="260"/>
      <c r="J215" s="260"/>
      <c r="K215" s="122"/>
      <c r="L215" s="122"/>
      <c r="M215" s="122"/>
      <c r="N215" s="260"/>
      <c r="O215" s="260"/>
      <c r="P215" s="260"/>
      <c r="Q215" s="122"/>
      <c r="R215" s="122"/>
      <c r="S215" s="280"/>
      <c r="T215" s="280"/>
      <c r="U215" s="263"/>
      <c r="V215" s="263"/>
      <c r="W215" s="263"/>
      <c r="X215" s="263"/>
      <c r="Y215" s="263"/>
      <c r="Z215" s="263"/>
      <c r="AA215" s="263"/>
    </row>
    <row r="216" ht="15.75" customHeight="1">
      <c r="A216" s="122"/>
      <c r="B216" s="122"/>
      <c r="C216" s="122"/>
      <c r="D216" s="122"/>
      <c r="E216" s="263"/>
      <c r="F216" s="260"/>
      <c r="G216" s="260"/>
      <c r="H216" s="260"/>
      <c r="I216" s="260"/>
      <c r="J216" s="260"/>
      <c r="K216" s="122"/>
      <c r="L216" s="122"/>
      <c r="M216" s="122"/>
      <c r="N216" s="260"/>
      <c r="O216" s="260"/>
      <c r="P216" s="260"/>
      <c r="Q216" s="122"/>
      <c r="R216" s="122"/>
      <c r="S216" s="280"/>
      <c r="T216" s="280"/>
      <c r="U216" s="263"/>
      <c r="V216" s="263"/>
      <c r="W216" s="263"/>
      <c r="X216" s="263"/>
      <c r="Y216" s="263"/>
      <c r="Z216" s="263"/>
      <c r="AA216" s="263"/>
    </row>
    <row r="217" ht="15.75" customHeight="1">
      <c r="A217" s="122"/>
      <c r="B217" s="122"/>
      <c r="C217" s="122"/>
      <c r="D217" s="122"/>
      <c r="E217" s="263"/>
      <c r="F217" s="260"/>
      <c r="G217" s="260"/>
      <c r="H217" s="260"/>
      <c r="I217" s="260"/>
      <c r="J217" s="260"/>
      <c r="K217" s="122"/>
      <c r="L217" s="122"/>
      <c r="M217" s="122"/>
      <c r="N217" s="260"/>
      <c r="O217" s="260"/>
      <c r="P217" s="260"/>
      <c r="Q217" s="122"/>
      <c r="R217" s="122"/>
      <c r="S217" s="280"/>
      <c r="T217" s="280"/>
      <c r="U217" s="263"/>
      <c r="V217" s="263"/>
      <c r="W217" s="263"/>
      <c r="X217" s="263"/>
      <c r="Y217" s="263"/>
      <c r="Z217" s="263"/>
      <c r="AA217" s="263"/>
    </row>
    <row r="218" ht="15.75" customHeight="1">
      <c r="A218" s="122"/>
      <c r="B218" s="122"/>
      <c r="C218" s="122"/>
      <c r="D218" s="122"/>
      <c r="E218" s="263"/>
      <c r="F218" s="260"/>
      <c r="G218" s="260"/>
      <c r="H218" s="260"/>
      <c r="I218" s="260"/>
      <c r="J218" s="260"/>
      <c r="K218" s="122"/>
      <c r="L218" s="122"/>
      <c r="M218" s="122"/>
      <c r="N218" s="260"/>
      <c r="O218" s="260"/>
      <c r="P218" s="260"/>
      <c r="Q218" s="122"/>
      <c r="R218" s="122"/>
      <c r="S218" s="280"/>
      <c r="T218" s="280"/>
      <c r="U218" s="263"/>
      <c r="V218" s="263"/>
      <c r="W218" s="263"/>
      <c r="X218" s="263"/>
      <c r="Y218" s="263"/>
      <c r="Z218" s="263"/>
      <c r="AA218" s="263"/>
    </row>
    <row r="219" ht="15.75" customHeight="1">
      <c r="A219" s="122"/>
      <c r="B219" s="122"/>
      <c r="C219" s="122"/>
      <c r="D219" s="122"/>
      <c r="E219" s="263"/>
      <c r="F219" s="260"/>
      <c r="G219" s="260"/>
      <c r="H219" s="260"/>
      <c r="I219" s="260"/>
      <c r="J219" s="260"/>
      <c r="K219" s="122"/>
      <c r="L219" s="122"/>
      <c r="M219" s="122"/>
      <c r="N219" s="260"/>
      <c r="O219" s="260"/>
      <c r="P219" s="260"/>
      <c r="Q219" s="122"/>
      <c r="R219" s="122"/>
      <c r="S219" s="280"/>
      <c r="T219" s="280"/>
      <c r="U219" s="263"/>
      <c r="V219" s="263"/>
      <c r="W219" s="263"/>
      <c r="X219" s="263"/>
      <c r="Y219" s="263"/>
      <c r="Z219" s="263"/>
      <c r="AA219" s="263"/>
    </row>
    <row r="220" ht="15.75" customHeight="1">
      <c r="A220" s="122"/>
      <c r="B220" s="122"/>
      <c r="C220" s="122"/>
      <c r="D220" s="122"/>
      <c r="E220" s="263"/>
      <c r="F220" s="260"/>
      <c r="G220" s="260"/>
      <c r="H220" s="260"/>
      <c r="I220" s="260"/>
      <c r="J220" s="260"/>
      <c r="K220" s="122"/>
      <c r="L220" s="122"/>
      <c r="M220" s="122"/>
      <c r="N220" s="260"/>
      <c r="O220" s="260"/>
      <c r="P220" s="260"/>
      <c r="Q220" s="122"/>
      <c r="R220" s="122"/>
      <c r="S220" s="280"/>
      <c r="T220" s="280"/>
      <c r="U220" s="263"/>
      <c r="V220" s="263"/>
      <c r="W220" s="263"/>
      <c r="X220" s="263"/>
      <c r="Y220" s="263"/>
      <c r="Z220" s="263"/>
      <c r="AA220" s="263"/>
    </row>
    <row r="221" ht="15.75" customHeight="1">
      <c r="A221" s="122"/>
      <c r="B221" s="122"/>
      <c r="C221" s="122"/>
      <c r="D221" s="122"/>
      <c r="E221" s="263"/>
      <c r="F221" s="260"/>
      <c r="G221" s="260"/>
      <c r="H221" s="260"/>
      <c r="I221" s="260"/>
      <c r="J221" s="260"/>
      <c r="K221" s="122"/>
      <c r="L221" s="122"/>
      <c r="M221" s="122"/>
      <c r="N221" s="260"/>
      <c r="O221" s="260"/>
      <c r="P221" s="260"/>
      <c r="Q221" s="122"/>
      <c r="R221" s="122"/>
      <c r="S221" s="280"/>
      <c r="T221" s="280"/>
      <c r="U221" s="263"/>
      <c r="V221" s="263"/>
      <c r="W221" s="263"/>
      <c r="X221" s="263"/>
      <c r="Y221" s="263"/>
      <c r="Z221" s="263"/>
      <c r="AA221" s="263"/>
    </row>
    <row r="222" ht="15.75" customHeight="1">
      <c r="A222" s="122"/>
      <c r="B222" s="122"/>
      <c r="C222" s="122"/>
      <c r="D222" s="122"/>
      <c r="E222" s="263"/>
      <c r="F222" s="260"/>
      <c r="G222" s="260"/>
      <c r="H222" s="260"/>
      <c r="I222" s="260"/>
      <c r="J222" s="260"/>
      <c r="K222" s="122"/>
      <c r="L222" s="122"/>
      <c r="M222" s="122"/>
      <c r="N222" s="260"/>
      <c r="O222" s="260"/>
      <c r="P222" s="260"/>
      <c r="Q222" s="122"/>
      <c r="R222" s="122"/>
      <c r="S222" s="280"/>
      <c r="T222" s="280"/>
      <c r="U222" s="263"/>
      <c r="V222" s="263"/>
      <c r="W222" s="263"/>
      <c r="X222" s="263"/>
      <c r="Y222" s="263"/>
      <c r="Z222" s="263"/>
      <c r="AA222" s="263"/>
    </row>
    <row r="223" ht="15.75" customHeight="1">
      <c r="A223" s="122"/>
      <c r="B223" s="122"/>
      <c r="C223" s="122"/>
      <c r="D223" s="122"/>
      <c r="E223" s="263"/>
      <c r="F223" s="260"/>
      <c r="G223" s="260"/>
      <c r="H223" s="260"/>
      <c r="I223" s="260"/>
      <c r="J223" s="260"/>
      <c r="K223" s="122"/>
      <c r="L223" s="122"/>
      <c r="M223" s="122"/>
      <c r="N223" s="260"/>
      <c r="O223" s="260"/>
      <c r="P223" s="260"/>
      <c r="Q223" s="122"/>
      <c r="R223" s="122"/>
      <c r="S223" s="280"/>
      <c r="T223" s="280"/>
      <c r="U223" s="263"/>
      <c r="V223" s="263"/>
      <c r="W223" s="263"/>
      <c r="X223" s="263"/>
      <c r="Y223" s="263"/>
      <c r="Z223" s="263"/>
      <c r="AA223" s="263"/>
    </row>
    <row r="224" ht="15.75" customHeight="1">
      <c r="A224" s="122"/>
      <c r="B224" s="122"/>
      <c r="C224" s="122"/>
      <c r="D224" s="122"/>
      <c r="E224" s="263"/>
      <c r="F224" s="260"/>
      <c r="G224" s="260"/>
      <c r="H224" s="260"/>
      <c r="I224" s="260"/>
      <c r="J224" s="260"/>
      <c r="K224" s="122"/>
      <c r="L224" s="122"/>
      <c r="M224" s="122"/>
      <c r="N224" s="260"/>
      <c r="O224" s="260"/>
      <c r="P224" s="260"/>
      <c r="Q224" s="122"/>
      <c r="R224" s="122"/>
      <c r="S224" s="280"/>
      <c r="T224" s="280"/>
      <c r="U224" s="263"/>
      <c r="V224" s="263"/>
      <c r="W224" s="263"/>
      <c r="X224" s="263"/>
      <c r="Y224" s="263"/>
      <c r="Z224" s="263"/>
      <c r="AA224" s="263"/>
    </row>
    <row r="225" ht="15.75" customHeight="1">
      <c r="A225" s="122"/>
      <c r="B225" s="122"/>
      <c r="C225" s="122"/>
      <c r="D225" s="122"/>
      <c r="E225" s="263"/>
      <c r="F225" s="260"/>
      <c r="G225" s="260"/>
      <c r="H225" s="260"/>
      <c r="I225" s="260"/>
      <c r="J225" s="260"/>
      <c r="K225" s="122"/>
      <c r="L225" s="122"/>
      <c r="M225" s="122"/>
      <c r="N225" s="260"/>
      <c r="O225" s="260"/>
      <c r="P225" s="260"/>
      <c r="Q225" s="122"/>
      <c r="R225" s="122"/>
      <c r="S225" s="280"/>
      <c r="T225" s="280"/>
      <c r="U225" s="263"/>
      <c r="V225" s="263"/>
      <c r="W225" s="263"/>
      <c r="X225" s="263"/>
      <c r="Y225" s="263"/>
      <c r="Z225" s="263"/>
      <c r="AA225" s="263"/>
    </row>
    <row r="226" ht="15.75" customHeight="1">
      <c r="A226" s="122"/>
      <c r="B226" s="122"/>
      <c r="C226" s="122"/>
      <c r="D226" s="122"/>
      <c r="E226" s="263"/>
      <c r="F226" s="260"/>
      <c r="G226" s="260"/>
      <c r="H226" s="260"/>
      <c r="I226" s="260"/>
      <c r="J226" s="260"/>
      <c r="K226" s="122"/>
      <c r="L226" s="122"/>
      <c r="M226" s="122"/>
      <c r="N226" s="260"/>
      <c r="O226" s="260"/>
      <c r="P226" s="260"/>
      <c r="Q226" s="122"/>
      <c r="R226" s="122"/>
      <c r="S226" s="280"/>
      <c r="T226" s="280"/>
      <c r="U226" s="263"/>
      <c r="V226" s="263"/>
      <c r="W226" s="263"/>
      <c r="X226" s="263"/>
      <c r="Y226" s="263"/>
      <c r="Z226" s="263"/>
      <c r="AA226" s="263"/>
    </row>
    <row r="227" ht="15.75" customHeight="1">
      <c r="A227" s="122"/>
      <c r="B227" s="122"/>
      <c r="C227" s="122"/>
      <c r="D227" s="122"/>
      <c r="E227" s="263"/>
      <c r="F227" s="260"/>
      <c r="G227" s="260"/>
      <c r="H227" s="260"/>
      <c r="I227" s="260"/>
      <c r="J227" s="260"/>
      <c r="K227" s="122"/>
      <c r="L227" s="122"/>
      <c r="M227" s="122"/>
      <c r="N227" s="260"/>
      <c r="O227" s="260"/>
      <c r="P227" s="260"/>
      <c r="Q227" s="122"/>
      <c r="R227" s="122"/>
      <c r="S227" s="280"/>
      <c r="T227" s="280"/>
      <c r="U227" s="263"/>
      <c r="V227" s="263"/>
      <c r="W227" s="263"/>
      <c r="X227" s="263"/>
      <c r="Y227" s="263"/>
      <c r="Z227" s="263"/>
      <c r="AA227" s="263"/>
    </row>
    <row r="228" ht="15.75" customHeight="1">
      <c r="A228" s="122"/>
      <c r="B228" s="122"/>
      <c r="C228" s="122"/>
      <c r="D228" s="122"/>
      <c r="E228" s="263"/>
      <c r="F228" s="260"/>
      <c r="G228" s="260"/>
      <c r="H228" s="260"/>
      <c r="I228" s="260"/>
      <c r="J228" s="260"/>
      <c r="K228" s="122"/>
      <c r="L228" s="122"/>
      <c r="M228" s="122"/>
      <c r="N228" s="260"/>
      <c r="O228" s="260"/>
      <c r="P228" s="260"/>
      <c r="Q228" s="122"/>
      <c r="R228" s="122"/>
      <c r="S228" s="280"/>
      <c r="T228" s="280"/>
      <c r="U228" s="263"/>
      <c r="V228" s="263"/>
      <c r="W228" s="263"/>
      <c r="X228" s="263"/>
      <c r="Y228" s="263"/>
      <c r="Z228" s="263"/>
      <c r="AA228" s="263"/>
    </row>
    <row r="229" ht="15.75" customHeight="1">
      <c r="A229" s="122"/>
      <c r="B229" s="122"/>
      <c r="C229" s="122"/>
      <c r="D229" s="122"/>
      <c r="E229" s="263"/>
      <c r="F229" s="260"/>
      <c r="G229" s="260"/>
      <c r="H229" s="260"/>
      <c r="I229" s="260"/>
      <c r="J229" s="260"/>
      <c r="K229" s="122"/>
      <c r="L229" s="122"/>
      <c r="M229" s="122"/>
      <c r="N229" s="260"/>
      <c r="O229" s="260"/>
      <c r="P229" s="260"/>
      <c r="Q229" s="122"/>
      <c r="R229" s="122"/>
      <c r="S229" s="280"/>
      <c r="T229" s="280"/>
      <c r="U229" s="263"/>
      <c r="V229" s="263"/>
      <c r="W229" s="263"/>
      <c r="X229" s="263"/>
      <c r="Y229" s="263"/>
      <c r="Z229" s="263"/>
      <c r="AA229" s="263"/>
    </row>
    <row r="230" ht="15.75" customHeight="1">
      <c r="A230" s="122"/>
      <c r="B230" s="122"/>
      <c r="C230" s="122"/>
      <c r="D230" s="122"/>
      <c r="E230" s="263"/>
      <c r="F230" s="260"/>
      <c r="G230" s="260"/>
      <c r="H230" s="260"/>
      <c r="I230" s="260"/>
      <c r="J230" s="260"/>
      <c r="K230" s="122"/>
      <c r="L230" s="122"/>
      <c r="M230" s="122"/>
      <c r="N230" s="260"/>
      <c r="O230" s="260"/>
      <c r="P230" s="260"/>
      <c r="Q230" s="122"/>
      <c r="R230" s="122"/>
      <c r="S230" s="280"/>
      <c r="T230" s="280"/>
      <c r="U230" s="263"/>
      <c r="V230" s="263"/>
      <c r="W230" s="263"/>
      <c r="X230" s="263"/>
      <c r="Y230" s="263"/>
      <c r="Z230" s="263"/>
      <c r="AA230" s="263"/>
    </row>
    <row r="231" ht="15.75" customHeight="1">
      <c r="A231" s="122"/>
      <c r="B231" s="122"/>
      <c r="C231" s="122"/>
      <c r="D231" s="122"/>
      <c r="E231" s="263"/>
      <c r="F231" s="260"/>
      <c r="G231" s="260"/>
      <c r="H231" s="260"/>
      <c r="I231" s="260"/>
      <c r="J231" s="260"/>
      <c r="K231" s="122"/>
      <c r="L231" s="122"/>
      <c r="M231" s="122"/>
      <c r="N231" s="260"/>
      <c r="O231" s="260"/>
      <c r="P231" s="260"/>
      <c r="Q231" s="122"/>
      <c r="R231" s="122"/>
      <c r="S231" s="280"/>
      <c r="T231" s="280"/>
      <c r="U231" s="263"/>
      <c r="V231" s="263"/>
      <c r="W231" s="263"/>
      <c r="X231" s="263"/>
      <c r="Y231" s="263"/>
      <c r="Z231" s="263"/>
      <c r="AA231" s="263"/>
    </row>
    <row r="232" ht="15.75" customHeight="1">
      <c r="A232" s="122"/>
      <c r="B232" s="122"/>
      <c r="C232" s="122"/>
      <c r="D232" s="122"/>
      <c r="E232" s="263"/>
      <c r="F232" s="260"/>
      <c r="G232" s="260"/>
      <c r="H232" s="260"/>
      <c r="I232" s="260"/>
      <c r="J232" s="260"/>
      <c r="K232" s="122"/>
      <c r="L232" s="122"/>
      <c r="M232" s="122"/>
      <c r="N232" s="260"/>
      <c r="O232" s="260"/>
      <c r="P232" s="260"/>
      <c r="Q232" s="122"/>
      <c r="R232" s="122"/>
      <c r="S232" s="280"/>
      <c r="T232" s="280"/>
      <c r="U232" s="263"/>
      <c r="V232" s="263"/>
      <c r="W232" s="263"/>
      <c r="X232" s="263"/>
      <c r="Y232" s="263"/>
      <c r="Z232" s="263"/>
      <c r="AA232" s="263"/>
    </row>
    <row r="233" ht="15.75" customHeight="1">
      <c r="A233" s="122"/>
      <c r="B233" s="122"/>
      <c r="C233" s="122"/>
      <c r="D233" s="122"/>
      <c r="E233" s="263"/>
      <c r="F233" s="260"/>
      <c r="G233" s="260"/>
      <c r="H233" s="260"/>
      <c r="I233" s="260"/>
      <c r="J233" s="260"/>
      <c r="K233" s="122"/>
      <c r="L233" s="122"/>
      <c r="M233" s="122"/>
      <c r="N233" s="260"/>
      <c r="O233" s="260"/>
      <c r="P233" s="260"/>
      <c r="Q233" s="122"/>
      <c r="R233" s="122"/>
      <c r="S233" s="280"/>
      <c r="T233" s="280"/>
      <c r="U233" s="263"/>
      <c r="V233" s="263"/>
      <c r="W233" s="263"/>
      <c r="X233" s="263"/>
      <c r="Y233" s="263"/>
      <c r="Z233" s="263"/>
      <c r="AA233" s="263"/>
    </row>
    <row r="234" ht="15.75" customHeight="1">
      <c r="A234" s="122"/>
      <c r="B234" s="122"/>
      <c r="C234" s="122"/>
      <c r="D234" s="122"/>
      <c r="E234" s="263"/>
      <c r="F234" s="260"/>
      <c r="G234" s="260"/>
      <c r="H234" s="260"/>
      <c r="I234" s="260"/>
      <c r="J234" s="260"/>
      <c r="K234" s="122"/>
      <c r="L234" s="122"/>
      <c r="M234" s="122"/>
      <c r="N234" s="260"/>
      <c r="O234" s="260"/>
      <c r="P234" s="260"/>
      <c r="Q234" s="122"/>
      <c r="R234" s="122"/>
      <c r="S234" s="280"/>
      <c r="T234" s="280"/>
      <c r="U234" s="263"/>
      <c r="V234" s="263"/>
      <c r="W234" s="263"/>
      <c r="X234" s="263"/>
      <c r="Y234" s="263"/>
      <c r="Z234" s="263"/>
      <c r="AA234" s="263"/>
    </row>
    <row r="235" ht="15.75" customHeight="1">
      <c r="A235" s="122"/>
      <c r="B235" s="122"/>
      <c r="C235" s="122"/>
      <c r="D235" s="122"/>
      <c r="E235" s="263"/>
      <c r="F235" s="260"/>
      <c r="G235" s="260"/>
      <c r="H235" s="260"/>
      <c r="I235" s="260"/>
      <c r="J235" s="260"/>
      <c r="K235" s="122"/>
      <c r="L235" s="122"/>
      <c r="M235" s="122"/>
      <c r="N235" s="260"/>
      <c r="O235" s="260"/>
      <c r="P235" s="260"/>
      <c r="Q235" s="122"/>
      <c r="R235" s="122"/>
      <c r="S235" s="280"/>
      <c r="T235" s="280"/>
      <c r="U235" s="263"/>
      <c r="V235" s="263"/>
      <c r="W235" s="263"/>
      <c r="X235" s="263"/>
      <c r="Y235" s="263"/>
      <c r="Z235" s="263"/>
      <c r="AA235" s="263"/>
    </row>
    <row r="236" ht="15.75" customHeight="1">
      <c r="A236" s="122"/>
      <c r="B236" s="122"/>
      <c r="C236" s="122"/>
      <c r="D236" s="122"/>
      <c r="E236" s="263"/>
      <c r="F236" s="260"/>
      <c r="G236" s="260"/>
      <c r="H236" s="260"/>
      <c r="I236" s="260"/>
      <c r="J236" s="260"/>
      <c r="K236" s="122"/>
      <c r="L236" s="122"/>
      <c r="M236" s="122"/>
      <c r="N236" s="260"/>
      <c r="O236" s="260"/>
      <c r="P236" s="260"/>
      <c r="Q236" s="122"/>
      <c r="R236" s="122"/>
      <c r="S236" s="280"/>
      <c r="T236" s="280"/>
      <c r="U236" s="263"/>
      <c r="V236" s="263"/>
      <c r="W236" s="263"/>
      <c r="X236" s="263"/>
      <c r="Y236" s="263"/>
      <c r="Z236" s="263"/>
      <c r="AA236" s="263"/>
    </row>
    <row r="237" ht="15.75" customHeight="1">
      <c r="A237" s="122"/>
      <c r="B237" s="122"/>
      <c r="C237" s="122"/>
      <c r="D237" s="122"/>
      <c r="E237" s="263"/>
      <c r="F237" s="260"/>
      <c r="G237" s="260"/>
      <c r="H237" s="260"/>
      <c r="I237" s="260"/>
      <c r="J237" s="260"/>
      <c r="K237" s="122"/>
      <c r="L237" s="122"/>
      <c r="M237" s="122"/>
      <c r="N237" s="260"/>
      <c r="O237" s="260"/>
      <c r="P237" s="260"/>
      <c r="Q237" s="122"/>
      <c r="R237" s="122"/>
      <c r="S237" s="280"/>
      <c r="T237" s="280"/>
      <c r="U237" s="263"/>
      <c r="V237" s="263"/>
      <c r="W237" s="263"/>
      <c r="X237" s="263"/>
      <c r="Y237" s="263"/>
      <c r="Z237" s="263"/>
      <c r="AA237" s="263"/>
    </row>
    <row r="238" ht="15.75" customHeight="1">
      <c r="A238" s="122"/>
      <c r="B238" s="122"/>
      <c r="C238" s="122"/>
      <c r="D238" s="122"/>
      <c r="E238" s="263"/>
      <c r="F238" s="260"/>
      <c r="G238" s="260"/>
      <c r="H238" s="260"/>
      <c r="I238" s="260"/>
      <c r="J238" s="260"/>
      <c r="K238" s="122"/>
      <c r="L238" s="122"/>
      <c r="M238" s="122"/>
      <c r="N238" s="260"/>
      <c r="O238" s="260"/>
      <c r="P238" s="260"/>
      <c r="Q238" s="122"/>
      <c r="R238" s="122"/>
      <c r="S238" s="280"/>
      <c r="T238" s="280"/>
      <c r="U238" s="263"/>
      <c r="V238" s="263"/>
      <c r="W238" s="263"/>
      <c r="X238" s="263"/>
      <c r="Y238" s="263"/>
      <c r="Z238" s="263"/>
      <c r="AA238" s="263"/>
    </row>
    <row r="239" ht="15.75" customHeight="1">
      <c r="A239" s="122"/>
      <c r="B239" s="122"/>
      <c r="C239" s="122"/>
      <c r="D239" s="122"/>
      <c r="E239" s="263"/>
      <c r="F239" s="260"/>
      <c r="G239" s="260"/>
      <c r="H239" s="260"/>
      <c r="I239" s="260"/>
      <c r="J239" s="260"/>
      <c r="K239" s="122"/>
      <c r="L239" s="122"/>
      <c r="M239" s="122"/>
      <c r="N239" s="260"/>
      <c r="O239" s="260"/>
      <c r="P239" s="260"/>
      <c r="Q239" s="122"/>
      <c r="R239" s="122"/>
      <c r="S239" s="280"/>
      <c r="T239" s="280"/>
      <c r="U239" s="263"/>
      <c r="V239" s="263"/>
      <c r="W239" s="263"/>
      <c r="X239" s="263"/>
      <c r="Y239" s="263"/>
      <c r="Z239" s="263"/>
      <c r="AA239" s="263"/>
    </row>
    <row r="240" ht="15.75" customHeight="1">
      <c r="A240" s="122"/>
      <c r="B240" s="122"/>
      <c r="C240" s="122"/>
      <c r="D240" s="122"/>
      <c r="E240" s="263"/>
      <c r="F240" s="260"/>
      <c r="G240" s="260"/>
      <c r="H240" s="260"/>
      <c r="I240" s="260"/>
      <c r="J240" s="260"/>
      <c r="K240" s="122"/>
      <c r="L240" s="122"/>
      <c r="M240" s="122"/>
      <c r="N240" s="260"/>
      <c r="O240" s="260"/>
      <c r="P240" s="260"/>
      <c r="Q240" s="122"/>
      <c r="R240" s="122"/>
      <c r="S240" s="280"/>
      <c r="T240" s="280"/>
      <c r="U240" s="263"/>
      <c r="V240" s="263"/>
      <c r="W240" s="263"/>
      <c r="X240" s="263"/>
      <c r="Y240" s="263"/>
      <c r="Z240" s="263"/>
      <c r="AA240" s="263"/>
    </row>
    <row r="241" ht="15.75" customHeight="1">
      <c r="A241" s="122"/>
      <c r="B241" s="122"/>
      <c r="C241" s="122"/>
      <c r="D241" s="122"/>
      <c r="E241" s="263"/>
      <c r="F241" s="260"/>
      <c r="G241" s="260"/>
      <c r="H241" s="260"/>
      <c r="I241" s="260"/>
      <c r="J241" s="260"/>
      <c r="K241" s="122"/>
      <c r="L241" s="122"/>
      <c r="M241" s="122"/>
      <c r="N241" s="260"/>
      <c r="O241" s="260"/>
      <c r="P241" s="260"/>
      <c r="Q241" s="122"/>
      <c r="R241" s="122"/>
      <c r="S241" s="280"/>
      <c r="T241" s="280"/>
      <c r="U241" s="263"/>
      <c r="V241" s="263"/>
      <c r="W241" s="263"/>
      <c r="X241" s="263"/>
      <c r="Y241" s="263"/>
      <c r="Z241" s="263"/>
      <c r="AA241" s="263"/>
    </row>
    <row r="242" ht="15.75" customHeight="1">
      <c r="A242" s="122"/>
      <c r="B242" s="122"/>
      <c r="C242" s="122"/>
      <c r="D242" s="122"/>
      <c r="E242" s="263"/>
      <c r="F242" s="260"/>
      <c r="G242" s="260"/>
      <c r="H242" s="260"/>
      <c r="I242" s="260"/>
      <c r="J242" s="260"/>
      <c r="K242" s="122"/>
      <c r="L242" s="122"/>
      <c r="M242" s="122"/>
      <c r="N242" s="260"/>
      <c r="O242" s="260"/>
      <c r="P242" s="260"/>
      <c r="Q242" s="122"/>
      <c r="R242" s="122"/>
      <c r="S242" s="280"/>
      <c r="T242" s="280"/>
      <c r="U242" s="263"/>
      <c r="V242" s="263"/>
      <c r="W242" s="263"/>
      <c r="X242" s="263"/>
      <c r="Y242" s="263"/>
      <c r="Z242" s="263"/>
      <c r="AA242" s="263"/>
    </row>
    <row r="243" ht="15.75" customHeight="1">
      <c r="A243" s="122"/>
      <c r="B243" s="122"/>
      <c r="C243" s="122"/>
      <c r="D243" s="122"/>
      <c r="E243" s="263"/>
      <c r="F243" s="260"/>
      <c r="G243" s="260"/>
      <c r="H243" s="260"/>
      <c r="I243" s="260"/>
      <c r="J243" s="260"/>
      <c r="K243" s="122"/>
      <c r="L243" s="122"/>
      <c r="M243" s="122"/>
      <c r="N243" s="260"/>
      <c r="O243" s="260"/>
      <c r="P243" s="260"/>
      <c r="Q243" s="122"/>
      <c r="R243" s="122"/>
      <c r="S243" s="280"/>
      <c r="T243" s="280"/>
      <c r="U243" s="263"/>
      <c r="V243" s="263"/>
      <c r="W243" s="263"/>
      <c r="X243" s="263"/>
      <c r="Y243" s="263"/>
      <c r="Z243" s="263"/>
      <c r="AA243" s="263"/>
    </row>
    <row r="244" ht="15.75" customHeight="1">
      <c r="A244" s="122"/>
      <c r="B244" s="122"/>
      <c r="C244" s="122"/>
      <c r="D244" s="122"/>
      <c r="E244" s="263"/>
      <c r="F244" s="260"/>
      <c r="G244" s="260"/>
      <c r="H244" s="260"/>
      <c r="I244" s="260"/>
      <c r="J244" s="260"/>
      <c r="K244" s="122"/>
      <c r="L244" s="122"/>
      <c r="M244" s="122"/>
      <c r="N244" s="260"/>
      <c r="O244" s="260"/>
      <c r="P244" s="260"/>
      <c r="Q244" s="122"/>
      <c r="R244" s="122"/>
      <c r="S244" s="280"/>
      <c r="T244" s="280"/>
      <c r="U244" s="263"/>
      <c r="V244" s="263"/>
      <c r="W244" s="263"/>
      <c r="X244" s="263"/>
      <c r="Y244" s="263"/>
      <c r="Z244" s="263"/>
      <c r="AA244" s="263"/>
    </row>
    <row r="245" ht="15.75" customHeight="1">
      <c r="A245" s="122"/>
      <c r="B245" s="122"/>
      <c r="C245" s="122"/>
      <c r="D245" s="122"/>
      <c r="E245" s="263"/>
      <c r="F245" s="260"/>
      <c r="G245" s="260"/>
      <c r="H245" s="260"/>
      <c r="I245" s="260"/>
      <c r="J245" s="260"/>
      <c r="K245" s="122"/>
      <c r="L245" s="122"/>
      <c r="M245" s="122"/>
      <c r="N245" s="260"/>
      <c r="O245" s="260"/>
      <c r="P245" s="260"/>
      <c r="Q245" s="122"/>
      <c r="R245" s="122"/>
      <c r="S245" s="280"/>
      <c r="T245" s="280"/>
      <c r="U245" s="263"/>
      <c r="V245" s="263"/>
      <c r="W245" s="263"/>
      <c r="X245" s="263"/>
      <c r="Y245" s="263"/>
      <c r="Z245" s="263"/>
      <c r="AA245" s="263"/>
    </row>
    <row r="246" ht="15.75" customHeight="1">
      <c r="A246" s="122"/>
      <c r="B246" s="122"/>
      <c r="C246" s="122"/>
      <c r="D246" s="122"/>
      <c r="E246" s="263"/>
      <c r="F246" s="260"/>
      <c r="G246" s="260"/>
      <c r="H246" s="260"/>
      <c r="I246" s="260"/>
      <c r="J246" s="260"/>
      <c r="K246" s="122"/>
      <c r="L246" s="122"/>
      <c r="M246" s="122"/>
      <c r="N246" s="260"/>
      <c r="O246" s="260"/>
      <c r="P246" s="260"/>
      <c r="Q246" s="122"/>
      <c r="R246" s="122"/>
      <c r="S246" s="280"/>
      <c r="T246" s="280"/>
      <c r="U246" s="263"/>
      <c r="V246" s="263"/>
      <c r="W246" s="263"/>
      <c r="X246" s="263"/>
      <c r="Y246" s="263"/>
      <c r="Z246" s="263"/>
      <c r="AA246" s="263"/>
    </row>
    <row r="247" ht="15.75" customHeight="1">
      <c r="A247" s="122"/>
      <c r="B247" s="122"/>
      <c r="C247" s="122"/>
      <c r="D247" s="122"/>
      <c r="E247" s="263"/>
      <c r="F247" s="260"/>
      <c r="G247" s="260"/>
      <c r="H247" s="260"/>
      <c r="I247" s="260"/>
      <c r="J247" s="260"/>
      <c r="K247" s="122"/>
      <c r="L247" s="122"/>
      <c r="M247" s="122"/>
      <c r="N247" s="260"/>
      <c r="O247" s="260"/>
      <c r="P247" s="260"/>
      <c r="Q247" s="122"/>
      <c r="R247" s="122"/>
      <c r="S247" s="280"/>
      <c r="T247" s="280"/>
      <c r="U247" s="263"/>
      <c r="V247" s="263"/>
      <c r="W247" s="263"/>
      <c r="X247" s="263"/>
      <c r="Y247" s="263"/>
      <c r="Z247" s="263"/>
      <c r="AA247" s="263"/>
    </row>
    <row r="248" ht="15.75" customHeight="1">
      <c r="A248" s="122"/>
      <c r="B248" s="122"/>
      <c r="C248" s="122"/>
      <c r="D248" s="122"/>
      <c r="E248" s="263"/>
      <c r="F248" s="260"/>
      <c r="G248" s="260"/>
      <c r="H248" s="260"/>
      <c r="I248" s="260"/>
      <c r="J248" s="260"/>
      <c r="K248" s="122"/>
      <c r="L248" s="122"/>
      <c r="M248" s="122"/>
      <c r="N248" s="260"/>
      <c r="O248" s="260"/>
      <c r="P248" s="260"/>
      <c r="Q248" s="122"/>
      <c r="R248" s="122"/>
      <c r="S248" s="280"/>
      <c r="T248" s="280"/>
      <c r="U248" s="263"/>
      <c r="V248" s="263"/>
      <c r="W248" s="263"/>
      <c r="X248" s="263"/>
      <c r="Y248" s="263"/>
      <c r="Z248" s="263"/>
      <c r="AA248" s="263"/>
    </row>
    <row r="249" ht="15.75" customHeight="1">
      <c r="A249" s="122"/>
      <c r="B249" s="122"/>
      <c r="C249" s="122"/>
      <c r="D249" s="122"/>
      <c r="E249" s="263"/>
      <c r="F249" s="260"/>
      <c r="G249" s="260"/>
      <c r="H249" s="260"/>
      <c r="I249" s="260"/>
      <c r="J249" s="260"/>
      <c r="K249" s="122"/>
      <c r="L249" s="122"/>
      <c r="M249" s="122"/>
      <c r="N249" s="260"/>
      <c r="O249" s="260"/>
      <c r="P249" s="260"/>
      <c r="Q249" s="122"/>
      <c r="R249" s="122"/>
      <c r="S249" s="280"/>
      <c r="T249" s="280"/>
      <c r="U249" s="263"/>
      <c r="V249" s="263"/>
      <c r="W249" s="263"/>
      <c r="X249" s="263"/>
      <c r="Y249" s="263"/>
      <c r="Z249" s="263"/>
      <c r="AA249" s="263"/>
    </row>
    <row r="250" ht="15.75" customHeight="1">
      <c r="A250" s="122"/>
      <c r="B250" s="122"/>
      <c r="C250" s="122"/>
      <c r="D250" s="122"/>
      <c r="E250" s="263"/>
      <c r="F250" s="260"/>
      <c r="G250" s="260"/>
      <c r="H250" s="260"/>
      <c r="I250" s="260"/>
      <c r="J250" s="260"/>
      <c r="K250" s="122"/>
      <c r="L250" s="122"/>
      <c r="M250" s="122"/>
      <c r="N250" s="260"/>
      <c r="O250" s="260"/>
      <c r="P250" s="260"/>
      <c r="Q250" s="122"/>
      <c r="R250" s="122"/>
      <c r="S250" s="280"/>
      <c r="T250" s="280"/>
      <c r="U250" s="263"/>
      <c r="V250" s="263"/>
      <c r="W250" s="263"/>
      <c r="X250" s="263"/>
      <c r="Y250" s="263"/>
      <c r="Z250" s="263"/>
      <c r="AA250" s="263"/>
    </row>
    <row r="251" ht="15.75" customHeight="1">
      <c r="A251" s="122"/>
      <c r="B251" s="122"/>
      <c r="C251" s="122"/>
      <c r="D251" s="122"/>
      <c r="E251" s="263"/>
      <c r="F251" s="260"/>
      <c r="G251" s="260"/>
      <c r="H251" s="260"/>
      <c r="I251" s="260"/>
      <c r="J251" s="260"/>
      <c r="K251" s="122"/>
      <c r="L251" s="122"/>
      <c r="M251" s="122"/>
      <c r="N251" s="260"/>
      <c r="O251" s="260"/>
      <c r="P251" s="260"/>
      <c r="Q251" s="122"/>
      <c r="R251" s="122"/>
      <c r="S251" s="280"/>
      <c r="T251" s="280"/>
      <c r="U251" s="263"/>
      <c r="V251" s="263"/>
      <c r="W251" s="263"/>
      <c r="X251" s="263"/>
      <c r="Y251" s="263"/>
      <c r="Z251" s="263"/>
      <c r="AA251" s="263"/>
    </row>
    <row r="252" ht="15.75" customHeight="1">
      <c r="A252" s="122"/>
      <c r="B252" s="122"/>
      <c r="C252" s="122"/>
      <c r="D252" s="122"/>
      <c r="E252" s="263"/>
      <c r="F252" s="260"/>
      <c r="G252" s="260"/>
      <c r="H252" s="260"/>
      <c r="I252" s="260"/>
      <c r="J252" s="260"/>
      <c r="K252" s="122"/>
      <c r="L252" s="122"/>
      <c r="M252" s="122"/>
      <c r="N252" s="260"/>
      <c r="O252" s="260"/>
      <c r="P252" s="260"/>
      <c r="Q252" s="122"/>
      <c r="R252" s="122"/>
      <c r="S252" s="280"/>
      <c r="T252" s="280"/>
      <c r="U252" s="263"/>
      <c r="V252" s="263"/>
      <c r="W252" s="263"/>
      <c r="X252" s="263"/>
      <c r="Y252" s="263"/>
      <c r="Z252" s="263"/>
      <c r="AA252" s="263"/>
    </row>
    <row r="253" ht="15.75" customHeight="1">
      <c r="A253" s="122"/>
      <c r="B253" s="122"/>
      <c r="C253" s="122"/>
      <c r="D253" s="122"/>
      <c r="E253" s="263"/>
      <c r="F253" s="260"/>
      <c r="G253" s="260"/>
      <c r="H253" s="260"/>
      <c r="I253" s="260"/>
      <c r="J253" s="260"/>
      <c r="K253" s="122"/>
      <c r="L253" s="122"/>
      <c r="M253" s="122"/>
      <c r="N253" s="260"/>
      <c r="O253" s="260"/>
      <c r="P253" s="260"/>
      <c r="Q253" s="122"/>
      <c r="R253" s="122"/>
      <c r="S253" s="280"/>
      <c r="T253" s="280"/>
      <c r="U253" s="263"/>
      <c r="V253" s="263"/>
      <c r="W253" s="263"/>
      <c r="X253" s="263"/>
      <c r="Y253" s="263"/>
      <c r="Z253" s="263"/>
      <c r="AA253" s="263"/>
    </row>
    <row r="254" ht="15.75" customHeight="1">
      <c r="A254" s="122"/>
      <c r="B254" s="122"/>
      <c r="C254" s="122"/>
      <c r="D254" s="122"/>
      <c r="E254" s="263"/>
      <c r="F254" s="260"/>
      <c r="G254" s="260"/>
      <c r="H254" s="260"/>
      <c r="I254" s="260"/>
      <c r="J254" s="260"/>
      <c r="K254" s="122"/>
      <c r="L254" s="122"/>
      <c r="M254" s="122"/>
      <c r="N254" s="260"/>
      <c r="O254" s="260"/>
      <c r="P254" s="260"/>
      <c r="Q254" s="122"/>
      <c r="R254" s="122"/>
      <c r="S254" s="280"/>
      <c r="T254" s="280"/>
      <c r="U254" s="263"/>
      <c r="V254" s="263"/>
      <c r="W254" s="263"/>
      <c r="X254" s="263"/>
      <c r="Y254" s="263"/>
      <c r="Z254" s="263"/>
      <c r="AA254" s="263"/>
    </row>
    <row r="255" ht="15.75" customHeight="1">
      <c r="A255" s="122"/>
      <c r="B255" s="122"/>
      <c r="C255" s="122"/>
      <c r="D255" s="122"/>
      <c r="E255" s="263"/>
      <c r="F255" s="260"/>
      <c r="G255" s="260"/>
      <c r="H255" s="260"/>
      <c r="I255" s="260"/>
      <c r="J255" s="260"/>
      <c r="K255" s="122"/>
      <c r="L255" s="122"/>
      <c r="M255" s="122"/>
      <c r="N255" s="260"/>
      <c r="O255" s="260"/>
      <c r="P255" s="260"/>
      <c r="Q255" s="122"/>
      <c r="R255" s="122"/>
      <c r="S255" s="280"/>
      <c r="T255" s="280"/>
      <c r="U255" s="263"/>
      <c r="V255" s="263"/>
      <c r="W255" s="263"/>
      <c r="X255" s="263"/>
      <c r="Y255" s="263"/>
      <c r="Z255" s="263"/>
      <c r="AA255" s="263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4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S24:S25"/>
    <mergeCell ref="Q26:Q27"/>
    <mergeCell ref="R26:R27"/>
    <mergeCell ref="S26:S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S30:S31"/>
    <mergeCell ref="Q32:Q33"/>
    <mergeCell ref="R32:R33"/>
    <mergeCell ref="S32:S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S34:S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S36:S37"/>
    <mergeCell ref="Q38:Q39"/>
    <mergeCell ref="R38:R39"/>
    <mergeCell ref="S38:S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S40:S41"/>
    <mergeCell ref="S42:S43"/>
    <mergeCell ref="S44:S45"/>
    <mergeCell ref="H38:H39"/>
    <mergeCell ref="I38:I39"/>
    <mergeCell ref="J38:J39"/>
    <mergeCell ref="K38:K39"/>
    <mergeCell ref="L38:L39"/>
    <mergeCell ref="M38:M39"/>
    <mergeCell ref="N38:N39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O48:O49"/>
    <mergeCell ref="P48:P49"/>
    <mergeCell ref="S50:S51"/>
    <mergeCell ref="S52:S53"/>
    <mergeCell ref="S54:S55"/>
    <mergeCell ref="S56:S57"/>
    <mergeCell ref="H48:H49"/>
    <mergeCell ref="I48:I49"/>
    <mergeCell ref="J48:J49"/>
    <mergeCell ref="K48:K49"/>
    <mergeCell ref="L48:L49"/>
    <mergeCell ref="M48:M49"/>
    <mergeCell ref="N48:N49"/>
    <mergeCell ref="N44:N45"/>
    <mergeCell ref="O44:O45"/>
    <mergeCell ref="P44:P45"/>
    <mergeCell ref="Q44:Q45"/>
    <mergeCell ref="Q48:Q49"/>
    <mergeCell ref="R48:R49"/>
    <mergeCell ref="S48:S49"/>
    <mergeCell ref="A42:E42"/>
    <mergeCell ref="F42:I42"/>
    <mergeCell ref="L42:N42"/>
    <mergeCell ref="Q42:R42"/>
    <mergeCell ref="B44:B45"/>
    <mergeCell ref="C44:C45"/>
    <mergeCell ref="R44:R45"/>
    <mergeCell ref="N46:N47"/>
    <mergeCell ref="O46:O47"/>
    <mergeCell ref="P46:P47"/>
    <mergeCell ref="Q46:Q47"/>
    <mergeCell ref="R46:R47"/>
    <mergeCell ref="S46:S47"/>
    <mergeCell ref="G46:G47"/>
    <mergeCell ref="H46:H47"/>
    <mergeCell ref="I46:I47"/>
    <mergeCell ref="J46:J47"/>
    <mergeCell ref="K46:K47"/>
    <mergeCell ref="L46:L47"/>
    <mergeCell ref="M46:M47"/>
    <mergeCell ref="A44:A45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F48:F49"/>
    <mergeCell ref="G48:G49"/>
    <mergeCell ref="Q4:Q5"/>
    <mergeCell ref="R4:R5"/>
    <mergeCell ref="S4:S5"/>
    <mergeCell ref="L1:R1"/>
    <mergeCell ref="A2:E2"/>
    <mergeCell ref="F2:I2"/>
    <mergeCell ref="L2:N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S6:S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S8:S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S12:S13"/>
    <mergeCell ref="Q14:Q15"/>
    <mergeCell ref="R14:R15"/>
    <mergeCell ref="S14:S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S18:S19"/>
    <mergeCell ref="Q20:Q21"/>
    <mergeCell ref="R20:R21"/>
    <mergeCell ref="S20:S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6.13"/>
    <col customWidth="1" min="2" max="2" width="8.5"/>
    <col customWidth="1" min="3" max="3" width="8.63"/>
    <col customWidth="1" min="4" max="4" width="28.0"/>
    <col customWidth="1" min="5" max="6" width="12.63"/>
    <col customWidth="1" min="7" max="7" width="9.88"/>
    <col customWidth="1" min="8" max="8" width="11.75"/>
    <col customWidth="1" min="9" max="9" width="9.63"/>
    <col customWidth="1" min="10" max="10" width="11.38"/>
    <col customWidth="1" min="11" max="11" width="9.75"/>
    <col customWidth="1" min="12" max="12" width="11.0"/>
    <col customWidth="1" min="13" max="13" width="10.0"/>
    <col customWidth="1" min="14" max="14" width="11.0"/>
    <col customWidth="1" min="15" max="15" width="10.38"/>
  </cols>
  <sheetData>
    <row r="1" ht="27.0" customHeight="1">
      <c r="A1" s="115" t="s">
        <v>127</v>
      </c>
      <c r="R1" s="262"/>
      <c r="S1" s="262"/>
      <c r="T1" s="263"/>
      <c r="U1" s="263"/>
      <c r="V1" s="263"/>
      <c r="W1" s="263"/>
      <c r="X1" s="263"/>
      <c r="Y1" s="263"/>
      <c r="Z1" s="263"/>
    </row>
    <row r="2">
      <c r="A2" s="124" t="s">
        <v>133</v>
      </c>
      <c r="B2" s="88"/>
      <c r="C2" s="88"/>
      <c r="D2" s="6"/>
      <c r="E2" s="125" t="s">
        <v>134</v>
      </c>
      <c r="F2" s="125"/>
      <c r="G2" s="126" t="s">
        <v>127</v>
      </c>
      <c r="H2" s="88"/>
      <c r="I2" s="88"/>
      <c r="J2" s="88"/>
      <c r="K2" s="88"/>
      <c r="L2" s="88"/>
      <c r="M2" s="6"/>
      <c r="N2" s="125"/>
      <c r="O2" s="125"/>
      <c r="P2" s="127" t="s">
        <v>135</v>
      </c>
      <c r="Q2" s="6"/>
      <c r="R2" s="264" t="s">
        <v>136</v>
      </c>
      <c r="S2" s="264" t="s">
        <v>136</v>
      </c>
      <c r="T2" s="263"/>
      <c r="U2" s="263"/>
      <c r="V2" s="263"/>
      <c r="W2" s="263"/>
      <c r="X2" s="263"/>
      <c r="Y2" s="263"/>
      <c r="Z2" s="263"/>
    </row>
    <row r="3">
      <c r="A3" s="129" t="s">
        <v>137</v>
      </c>
      <c r="B3" s="130" t="s">
        <v>138</v>
      </c>
      <c r="C3" s="130" t="s">
        <v>139</v>
      </c>
      <c r="D3" s="265" t="s">
        <v>15</v>
      </c>
      <c r="E3" s="131" t="s">
        <v>140</v>
      </c>
      <c r="F3" s="132" t="s">
        <v>6</v>
      </c>
      <c r="G3" s="98"/>
      <c r="H3" s="132" t="s">
        <v>5</v>
      </c>
      <c r="I3" s="98"/>
      <c r="J3" s="133" t="s">
        <v>4</v>
      </c>
      <c r="K3" s="93"/>
      <c r="L3" s="132" t="s">
        <v>9</v>
      </c>
      <c r="M3" s="98"/>
      <c r="N3" s="132" t="s">
        <v>2</v>
      </c>
      <c r="O3" s="98"/>
      <c r="P3" s="131" t="s">
        <v>141</v>
      </c>
      <c r="Q3" s="130" t="s">
        <v>142</v>
      </c>
      <c r="R3" s="266" t="s">
        <v>143</v>
      </c>
      <c r="S3" s="267" t="s">
        <v>144</v>
      </c>
      <c r="T3" s="40"/>
      <c r="U3" s="40"/>
      <c r="V3" s="40"/>
      <c r="W3" s="40"/>
      <c r="X3" s="40"/>
      <c r="Y3" s="40"/>
      <c r="Z3" s="40"/>
    </row>
    <row r="4">
      <c r="A4" s="148">
        <v>1.0</v>
      </c>
      <c r="B4" s="149" t="s">
        <v>17</v>
      </c>
      <c r="C4" s="150">
        <v>804279.0</v>
      </c>
      <c r="D4" s="189" t="s">
        <v>207</v>
      </c>
      <c r="E4" s="152">
        <v>237.42</v>
      </c>
      <c r="F4" s="153">
        <f>G4*E4</f>
        <v>0</v>
      </c>
      <c r="G4" s="154">
        <v>0.0</v>
      </c>
      <c r="H4" s="155">
        <f>I4*E4</f>
        <v>0</v>
      </c>
      <c r="I4" s="156">
        <v>0.0</v>
      </c>
      <c r="J4" s="157">
        <f>K4*E4</f>
        <v>0</v>
      </c>
      <c r="K4" s="158">
        <v>0.0</v>
      </c>
      <c r="L4" s="159">
        <f>M4*E4</f>
        <v>0</v>
      </c>
      <c r="M4" s="160">
        <v>0.0</v>
      </c>
      <c r="N4" s="161">
        <f>O4*E4</f>
        <v>71226</v>
      </c>
      <c r="O4" s="162">
        <v>300.0</v>
      </c>
      <c r="P4" s="163">
        <f>G4+I4++K4+M4+O4</f>
        <v>300</v>
      </c>
      <c r="Q4" s="164">
        <f>E4*P4</f>
        <v>71226</v>
      </c>
      <c r="R4" s="165" t="str">
        <f>SMALL(#REF!,1)+(SMALL(#REF!,1)/2)</f>
        <v>#REF!</v>
      </c>
      <c r="S4" s="285" t="str">
        <f>LARGE(#REF!,1)</f>
        <v>#REF!</v>
      </c>
      <c r="T4" s="263"/>
      <c r="U4" s="263"/>
      <c r="V4" s="263"/>
      <c r="W4" s="263"/>
      <c r="X4" s="263"/>
      <c r="Y4" s="263"/>
      <c r="Z4" s="263"/>
    </row>
    <row r="5">
      <c r="A5" s="10"/>
      <c r="B5" s="93"/>
      <c r="C5" s="93"/>
      <c r="D5" s="10"/>
      <c r="E5" s="92"/>
      <c r="F5" s="176"/>
      <c r="G5" s="177"/>
      <c r="H5" s="176"/>
      <c r="I5" s="177"/>
      <c r="J5" s="93"/>
      <c r="K5" s="92"/>
      <c r="L5" s="176"/>
      <c r="M5" s="177"/>
      <c r="N5" s="176"/>
      <c r="O5" s="177"/>
      <c r="P5" s="93"/>
      <c r="Q5" s="93"/>
      <c r="R5" s="93"/>
      <c r="S5" s="285" t="str">
        <f>IF(S4&lt;R4,TRUE,FALSE)</f>
        <v>#REF!</v>
      </c>
      <c r="T5" s="263"/>
      <c r="U5" s="263"/>
      <c r="V5" s="263"/>
      <c r="W5" s="263"/>
      <c r="X5" s="263"/>
      <c r="Y5" s="263"/>
      <c r="Z5" s="263"/>
    </row>
    <row r="6">
      <c r="A6" s="148">
        <v>2.0</v>
      </c>
      <c r="B6" s="149" t="s">
        <v>17</v>
      </c>
      <c r="C6" s="150">
        <v>804280.0</v>
      </c>
      <c r="D6" s="202" t="s">
        <v>208</v>
      </c>
      <c r="E6" s="152">
        <v>233.98</v>
      </c>
      <c r="F6" s="179">
        <f>G6*E6</f>
        <v>0</v>
      </c>
      <c r="G6" s="180">
        <v>0.0</v>
      </c>
      <c r="H6" s="181">
        <f>I6*E6</f>
        <v>0</v>
      </c>
      <c r="I6" s="182">
        <v>0.0</v>
      </c>
      <c r="J6" s="157">
        <f>K6*E6</f>
        <v>0</v>
      </c>
      <c r="K6" s="158">
        <v>0.0</v>
      </c>
      <c r="L6" s="183">
        <f>M6*E6</f>
        <v>0</v>
      </c>
      <c r="M6" s="184">
        <v>0.0</v>
      </c>
      <c r="N6" s="185">
        <f>O6*E6</f>
        <v>46796</v>
      </c>
      <c r="O6" s="186">
        <v>200.0</v>
      </c>
      <c r="P6" s="163">
        <f>G6+I6++K6+M6+O6</f>
        <v>200</v>
      </c>
      <c r="Q6" s="164">
        <f>E6*P6</f>
        <v>46796</v>
      </c>
      <c r="R6" s="165" t="str">
        <f>SMALL(#REF!,1)+(SMALL(#REF!,1)/2)</f>
        <v>#REF!</v>
      </c>
      <c r="S6" s="285" t="str">
        <f>LARGE(#REF!,1)</f>
        <v>#REF!</v>
      </c>
      <c r="T6" s="263"/>
      <c r="U6" s="263"/>
      <c r="V6" s="263"/>
      <c r="W6" s="263"/>
      <c r="X6" s="263"/>
      <c r="Y6" s="263"/>
      <c r="Z6" s="263"/>
    </row>
    <row r="7">
      <c r="A7" s="10"/>
      <c r="B7" s="93"/>
      <c r="C7" s="93"/>
      <c r="D7" s="10"/>
      <c r="E7" s="92"/>
      <c r="F7" s="176"/>
      <c r="G7" s="177"/>
      <c r="H7" s="176"/>
      <c r="I7" s="177"/>
      <c r="J7" s="93"/>
      <c r="K7" s="92"/>
      <c r="L7" s="176"/>
      <c r="M7" s="177"/>
      <c r="N7" s="176"/>
      <c r="O7" s="177"/>
      <c r="P7" s="93"/>
      <c r="Q7" s="93"/>
      <c r="R7" s="93"/>
      <c r="S7" s="285" t="str">
        <f>IF(S6&lt;R6,TRUE,FALSE)</f>
        <v>#REF!</v>
      </c>
      <c r="T7" s="263"/>
      <c r="U7" s="263"/>
      <c r="V7" s="263"/>
      <c r="W7" s="263"/>
      <c r="X7" s="263"/>
      <c r="Y7" s="263"/>
      <c r="Z7" s="263"/>
    </row>
    <row r="8">
      <c r="A8" s="148">
        <v>3.0</v>
      </c>
      <c r="B8" s="149" t="s">
        <v>17</v>
      </c>
      <c r="C8" s="150">
        <v>804282.0</v>
      </c>
      <c r="D8" s="189" t="s">
        <v>209</v>
      </c>
      <c r="E8" s="152">
        <v>236.98</v>
      </c>
      <c r="F8" s="179">
        <f>G8*E8</f>
        <v>0</v>
      </c>
      <c r="G8" s="180">
        <v>0.0</v>
      </c>
      <c r="H8" s="181">
        <f>I8*E8</f>
        <v>0</v>
      </c>
      <c r="I8" s="182">
        <v>0.0</v>
      </c>
      <c r="J8" s="157">
        <f>K8*E8</f>
        <v>0</v>
      </c>
      <c r="K8" s="158">
        <v>0.0</v>
      </c>
      <c r="L8" s="183">
        <f>M8*E8</f>
        <v>0</v>
      </c>
      <c r="M8" s="184">
        <v>0.0</v>
      </c>
      <c r="N8" s="185">
        <f>O8*E8</f>
        <v>71094</v>
      </c>
      <c r="O8" s="186">
        <v>300.0</v>
      </c>
      <c r="P8" s="163">
        <f>G8+I8++K8+M8+O8</f>
        <v>300</v>
      </c>
      <c r="Q8" s="164">
        <f>E8*P8</f>
        <v>71094</v>
      </c>
      <c r="R8" s="165" t="str">
        <f>SMALL(#REF!,1)+(SMALL(#REF!,1)/2)</f>
        <v>#REF!</v>
      </c>
      <c r="S8" s="285" t="str">
        <f>LARGE(#REF!,1)</f>
        <v>#REF!</v>
      </c>
      <c r="T8" s="274"/>
      <c r="U8" s="274"/>
      <c r="V8" s="274"/>
      <c r="W8" s="274"/>
      <c r="X8" s="274"/>
      <c r="Y8" s="274"/>
      <c r="Z8" s="274"/>
    </row>
    <row r="9">
      <c r="A9" s="10"/>
      <c r="B9" s="93"/>
      <c r="C9" s="93"/>
      <c r="D9" s="10"/>
      <c r="E9" s="92"/>
      <c r="F9" s="176"/>
      <c r="G9" s="177"/>
      <c r="H9" s="176"/>
      <c r="I9" s="177"/>
      <c r="J9" s="93"/>
      <c r="K9" s="92"/>
      <c r="L9" s="176"/>
      <c r="M9" s="177"/>
      <c r="N9" s="176"/>
      <c r="O9" s="177"/>
      <c r="P9" s="93"/>
      <c r="Q9" s="93"/>
      <c r="R9" s="93"/>
      <c r="S9" s="285" t="str">
        <f>IF(S8&lt;R8,TRUE,FALSE)</f>
        <v>#REF!</v>
      </c>
      <c r="T9" s="263"/>
      <c r="U9" s="263"/>
      <c r="V9" s="263"/>
      <c r="W9" s="263"/>
      <c r="X9" s="263"/>
      <c r="Y9" s="263"/>
      <c r="Z9" s="263"/>
    </row>
    <row r="10">
      <c r="A10" s="148">
        <v>4.0</v>
      </c>
      <c r="B10" s="149" t="s">
        <v>17</v>
      </c>
      <c r="C10" s="150">
        <v>804283.0</v>
      </c>
      <c r="D10" s="202" t="s">
        <v>210</v>
      </c>
      <c r="E10" s="152">
        <v>266.48</v>
      </c>
      <c r="F10" s="179">
        <f>G10*E10</f>
        <v>0</v>
      </c>
      <c r="G10" s="180">
        <v>0.0</v>
      </c>
      <c r="H10" s="181">
        <f>I10*E10</f>
        <v>0</v>
      </c>
      <c r="I10" s="182">
        <v>0.0</v>
      </c>
      <c r="J10" s="157">
        <f>K10*E10</f>
        <v>11991.6</v>
      </c>
      <c r="K10" s="158">
        <v>45.0</v>
      </c>
      <c r="L10" s="183">
        <f>M10*E10</f>
        <v>0</v>
      </c>
      <c r="M10" s="184">
        <v>0.0</v>
      </c>
      <c r="N10" s="185">
        <f>O10*E10</f>
        <v>26648</v>
      </c>
      <c r="O10" s="186">
        <v>100.0</v>
      </c>
      <c r="P10" s="163">
        <f>G10+I10++K10+M10+O10</f>
        <v>145</v>
      </c>
      <c r="Q10" s="164">
        <f>E10*P10</f>
        <v>38639.6</v>
      </c>
      <c r="R10" s="165" t="str">
        <f>SMALL(#REF!,1)+(SMALL(#REF!,1)/2)</f>
        <v>#REF!</v>
      </c>
      <c r="S10" s="285" t="str">
        <f>LARGE(#REF!,1)</f>
        <v>#REF!</v>
      </c>
      <c r="T10" s="263"/>
      <c r="U10" s="263"/>
      <c r="V10" s="263"/>
      <c r="W10" s="263"/>
      <c r="X10" s="263"/>
      <c r="Y10" s="263"/>
      <c r="Z10" s="263"/>
    </row>
    <row r="11" ht="23.25" customHeight="1">
      <c r="A11" s="10"/>
      <c r="B11" s="93"/>
      <c r="C11" s="93"/>
      <c r="D11" s="10"/>
      <c r="E11" s="92"/>
      <c r="F11" s="176"/>
      <c r="G11" s="177"/>
      <c r="H11" s="176"/>
      <c r="I11" s="177"/>
      <c r="J11" s="93"/>
      <c r="K11" s="92"/>
      <c r="L11" s="176"/>
      <c r="M11" s="177"/>
      <c r="N11" s="176"/>
      <c r="O11" s="177"/>
      <c r="P11" s="93"/>
      <c r="Q11" s="93"/>
      <c r="R11" s="93"/>
      <c r="S11" s="285" t="str">
        <f>IF(S10&lt;R10,TRUE,FALSE)</f>
        <v>#REF!</v>
      </c>
      <c r="T11" s="263"/>
      <c r="U11" s="263"/>
      <c r="V11" s="263"/>
      <c r="W11" s="263"/>
      <c r="X11" s="263"/>
      <c r="Y11" s="263"/>
      <c r="Z11" s="263"/>
    </row>
    <row r="12">
      <c r="A12" s="148">
        <v>5.0</v>
      </c>
      <c r="B12" s="149" t="s">
        <v>17</v>
      </c>
      <c r="C12" s="150">
        <v>804284.0</v>
      </c>
      <c r="D12" s="202" t="s">
        <v>211</v>
      </c>
      <c r="E12" s="152">
        <v>267.98</v>
      </c>
      <c r="F12" s="179">
        <f>G12*E12</f>
        <v>0</v>
      </c>
      <c r="G12" s="180">
        <v>0.0</v>
      </c>
      <c r="H12" s="181">
        <f>I12*E12</f>
        <v>0</v>
      </c>
      <c r="I12" s="182">
        <v>0.0</v>
      </c>
      <c r="J12" s="157">
        <f>K12*E12</f>
        <v>0</v>
      </c>
      <c r="K12" s="158">
        <v>0.0</v>
      </c>
      <c r="L12" s="183">
        <f>M12*E12</f>
        <v>0</v>
      </c>
      <c r="M12" s="184">
        <v>0.0</v>
      </c>
      <c r="N12" s="185">
        <f>O12*E12</f>
        <v>53596</v>
      </c>
      <c r="O12" s="186">
        <v>200.0</v>
      </c>
      <c r="P12" s="163">
        <f>G12+I12++K12+M12+O12</f>
        <v>200</v>
      </c>
      <c r="Q12" s="164">
        <f>E12*P12</f>
        <v>53596</v>
      </c>
      <c r="R12" s="165" t="str">
        <f>SMALL(#REF!,1)+(SMALL(#REF!,1)/2)</f>
        <v>#REF!</v>
      </c>
      <c r="S12" s="285" t="str">
        <f>LARGE(#REF!,1)</f>
        <v>#REF!</v>
      </c>
      <c r="T12" s="263"/>
      <c r="U12" s="263"/>
      <c r="V12" s="263"/>
      <c r="W12" s="263"/>
      <c r="X12" s="263"/>
      <c r="Y12" s="263"/>
      <c r="Z12" s="263"/>
    </row>
    <row r="13">
      <c r="A13" s="10"/>
      <c r="B13" s="93"/>
      <c r="C13" s="93"/>
      <c r="D13" s="10"/>
      <c r="E13" s="92"/>
      <c r="F13" s="176"/>
      <c r="G13" s="177"/>
      <c r="H13" s="176"/>
      <c r="I13" s="177"/>
      <c r="J13" s="93"/>
      <c r="K13" s="92"/>
      <c r="L13" s="176"/>
      <c r="M13" s="177"/>
      <c r="N13" s="176"/>
      <c r="O13" s="177"/>
      <c r="P13" s="93"/>
      <c r="Q13" s="93"/>
      <c r="R13" s="93"/>
      <c r="S13" s="285" t="str">
        <f>IF(S12&lt;R12,TRUE,FALSE)</f>
        <v>#REF!</v>
      </c>
      <c r="T13" s="263"/>
      <c r="U13" s="263"/>
      <c r="V13" s="263"/>
      <c r="W13" s="263"/>
      <c r="X13" s="263"/>
      <c r="Y13" s="263"/>
      <c r="Z13" s="263"/>
    </row>
    <row r="14">
      <c r="A14" s="148">
        <v>6.0</v>
      </c>
      <c r="B14" s="149" t="s">
        <v>17</v>
      </c>
      <c r="C14" s="150">
        <v>804285.0</v>
      </c>
      <c r="D14" s="202" t="s">
        <v>212</v>
      </c>
      <c r="E14" s="152">
        <v>268.98</v>
      </c>
      <c r="F14" s="179">
        <f>G14*E14</f>
        <v>0</v>
      </c>
      <c r="G14" s="180">
        <v>0.0</v>
      </c>
      <c r="H14" s="181">
        <f>I14*E14</f>
        <v>5379.6</v>
      </c>
      <c r="I14" s="182">
        <v>20.0</v>
      </c>
      <c r="J14" s="157">
        <f>K14*E14</f>
        <v>0</v>
      </c>
      <c r="K14" s="158">
        <v>0.0</v>
      </c>
      <c r="L14" s="183">
        <f>M14*E14</f>
        <v>0</v>
      </c>
      <c r="M14" s="184">
        <v>0.0</v>
      </c>
      <c r="N14" s="185">
        <f>O14*E14</f>
        <v>26898</v>
      </c>
      <c r="O14" s="186">
        <v>100.0</v>
      </c>
      <c r="P14" s="163">
        <f>G14+I14++K14+M14+O14</f>
        <v>120</v>
      </c>
      <c r="Q14" s="164">
        <f>E14*P14</f>
        <v>32277.6</v>
      </c>
      <c r="R14" s="165" t="str">
        <f>SMALL(#REF!,1)+(SMALL(#REF!,1)/2)</f>
        <v>#REF!</v>
      </c>
      <c r="S14" s="285" t="str">
        <f>LARGE(#REF!,1)</f>
        <v>#REF!</v>
      </c>
      <c r="T14" s="263"/>
      <c r="U14" s="263"/>
      <c r="V14" s="263"/>
      <c r="W14" s="263"/>
      <c r="X14" s="263"/>
      <c r="Y14" s="263"/>
      <c r="Z14" s="263"/>
    </row>
    <row r="15">
      <c r="A15" s="10"/>
      <c r="B15" s="93"/>
      <c r="C15" s="93"/>
      <c r="D15" s="10"/>
      <c r="E15" s="92"/>
      <c r="F15" s="176"/>
      <c r="G15" s="177"/>
      <c r="H15" s="176"/>
      <c r="I15" s="177"/>
      <c r="J15" s="93"/>
      <c r="K15" s="92"/>
      <c r="L15" s="176"/>
      <c r="M15" s="177"/>
      <c r="N15" s="176"/>
      <c r="O15" s="177"/>
      <c r="P15" s="93"/>
      <c r="Q15" s="93"/>
      <c r="R15" s="93"/>
      <c r="S15" s="285" t="str">
        <f>IF(S14&lt;R14,TRUE,FALSE)</f>
        <v>#REF!</v>
      </c>
      <c r="T15" s="263"/>
      <c r="U15" s="263"/>
      <c r="V15" s="263"/>
      <c r="W15" s="263"/>
      <c r="X15" s="263"/>
      <c r="Y15" s="263"/>
      <c r="Z15" s="263"/>
    </row>
    <row r="16">
      <c r="A16" s="148">
        <v>7.0</v>
      </c>
      <c r="B16" s="149" t="s">
        <v>17</v>
      </c>
      <c r="C16" s="150">
        <v>804286.0</v>
      </c>
      <c r="D16" s="189" t="s">
        <v>213</v>
      </c>
      <c r="E16" s="152">
        <v>219.27</v>
      </c>
      <c r="F16" s="179" t="s">
        <v>154</v>
      </c>
      <c r="G16" s="180">
        <v>0.0</v>
      </c>
      <c r="H16" s="181">
        <f>I16*E16</f>
        <v>0</v>
      </c>
      <c r="I16" s="182">
        <v>0.0</v>
      </c>
      <c r="J16" s="157">
        <f>K16*E16</f>
        <v>0</v>
      </c>
      <c r="K16" s="158">
        <v>0.0</v>
      </c>
      <c r="L16" s="183">
        <f>M16*E16</f>
        <v>0</v>
      </c>
      <c r="M16" s="184">
        <v>0.0</v>
      </c>
      <c r="N16" s="185">
        <f>O16*E16</f>
        <v>109635</v>
      </c>
      <c r="O16" s="186">
        <v>500.0</v>
      </c>
      <c r="P16" s="163">
        <f>G16+I16++K16+M16+O16</f>
        <v>500</v>
      </c>
      <c r="Q16" s="164">
        <f>E16*P16</f>
        <v>109635</v>
      </c>
      <c r="R16" s="165" t="str">
        <f>SMALL(#REF!,1)+(SMALL(#REF!,1)/2)</f>
        <v>#REF!</v>
      </c>
      <c r="S16" s="285" t="str">
        <f>LARGE(#REF!,1)</f>
        <v>#REF!</v>
      </c>
      <c r="T16" s="263"/>
      <c r="U16" s="263"/>
      <c r="V16" s="263"/>
      <c r="W16" s="263"/>
      <c r="X16" s="263"/>
      <c r="Y16" s="263"/>
      <c r="Z16" s="263"/>
    </row>
    <row r="17">
      <c r="A17" s="10"/>
      <c r="B17" s="93"/>
      <c r="C17" s="93"/>
      <c r="D17" s="10"/>
      <c r="E17" s="92"/>
      <c r="F17" s="176"/>
      <c r="G17" s="177"/>
      <c r="H17" s="176"/>
      <c r="I17" s="177"/>
      <c r="J17" s="93"/>
      <c r="K17" s="92"/>
      <c r="L17" s="176"/>
      <c r="M17" s="177"/>
      <c r="N17" s="176"/>
      <c r="O17" s="177"/>
      <c r="P17" s="93"/>
      <c r="Q17" s="93"/>
      <c r="R17" s="93"/>
      <c r="S17" s="285" t="str">
        <f>IF(S16&lt;R16,TRUE,FALSE)</f>
        <v>#REF!</v>
      </c>
      <c r="T17" s="263"/>
      <c r="U17" s="263"/>
      <c r="V17" s="263"/>
      <c r="W17" s="263"/>
      <c r="X17" s="263"/>
      <c r="Y17" s="263"/>
      <c r="Z17" s="263"/>
    </row>
    <row r="18">
      <c r="A18" s="148">
        <v>8.0</v>
      </c>
      <c r="B18" s="149" t="s">
        <v>17</v>
      </c>
      <c r="C18" s="150">
        <v>804287.0</v>
      </c>
      <c r="D18" s="189" t="s">
        <v>214</v>
      </c>
      <c r="E18" s="152">
        <v>247.18</v>
      </c>
      <c r="F18" s="179">
        <f>G18*E18</f>
        <v>0</v>
      </c>
      <c r="G18" s="180">
        <v>0.0</v>
      </c>
      <c r="H18" s="181">
        <f>I18*E18</f>
        <v>0</v>
      </c>
      <c r="I18" s="182">
        <v>0.0</v>
      </c>
      <c r="J18" s="157">
        <f>K18*E18</f>
        <v>0</v>
      </c>
      <c r="K18" s="158">
        <v>0.0</v>
      </c>
      <c r="L18" s="183">
        <f>M18*E18</f>
        <v>0</v>
      </c>
      <c r="M18" s="184">
        <v>0.0</v>
      </c>
      <c r="N18" s="185">
        <f>O18*E18</f>
        <v>617950</v>
      </c>
      <c r="O18" s="186">
        <v>2500.0</v>
      </c>
      <c r="P18" s="163">
        <f>G18+I18++K18+M18+O18</f>
        <v>2500</v>
      </c>
      <c r="Q18" s="164">
        <f>E18*P18</f>
        <v>617950</v>
      </c>
      <c r="R18" s="165" t="str">
        <f>SMALL(#REF!,1)+(SMALL(#REF!,1)/2)</f>
        <v>#REF!</v>
      </c>
      <c r="S18" s="285" t="str">
        <f>LARGE(#REF!,1)</f>
        <v>#REF!</v>
      </c>
      <c r="T18" s="263"/>
      <c r="U18" s="263"/>
      <c r="V18" s="263"/>
      <c r="W18" s="263"/>
      <c r="X18" s="263"/>
      <c r="Y18" s="263"/>
      <c r="Z18" s="263"/>
    </row>
    <row r="19">
      <c r="A19" s="10"/>
      <c r="B19" s="93"/>
      <c r="C19" s="93"/>
      <c r="D19" s="10"/>
      <c r="E19" s="92"/>
      <c r="F19" s="176"/>
      <c r="G19" s="177"/>
      <c r="H19" s="176"/>
      <c r="I19" s="177"/>
      <c r="J19" s="93"/>
      <c r="K19" s="92"/>
      <c r="L19" s="176"/>
      <c r="M19" s="177"/>
      <c r="N19" s="176"/>
      <c r="O19" s="177"/>
      <c r="P19" s="93"/>
      <c r="Q19" s="93"/>
      <c r="R19" s="93"/>
      <c r="S19" s="285" t="str">
        <f>IF(S18&lt;R18,TRUE,FALSE)</f>
        <v>#REF!</v>
      </c>
      <c r="T19" s="263"/>
      <c r="U19" s="263"/>
      <c r="V19" s="263"/>
      <c r="W19" s="263"/>
      <c r="X19" s="263"/>
      <c r="Y19" s="263"/>
      <c r="Z19" s="263"/>
    </row>
    <row r="20">
      <c r="A20" s="148">
        <v>9.0</v>
      </c>
      <c r="B20" s="149" t="s">
        <v>17</v>
      </c>
      <c r="C20" s="150">
        <v>804288.0</v>
      </c>
      <c r="D20" s="189" t="s">
        <v>215</v>
      </c>
      <c r="E20" s="152">
        <v>580.0</v>
      </c>
      <c r="F20" s="179">
        <f>G20*E20</f>
        <v>0</v>
      </c>
      <c r="G20" s="180">
        <v>0.0</v>
      </c>
      <c r="H20" s="181">
        <f>I20*E20</f>
        <v>0</v>
      </c>
      <c r="I20" s="182">
        <v>0.0</v>
      </c>
      <c r="J20" s="157">
        <f>K20*E20</f>
        <v>35380</v>
      </c>
      <c r="K20" s="158">
        <v>61.0</v>
      </c>
      <c r="L20" s="183">
        <f>M20*E20</f>
        <v>0</v>
      </c>
      <c r="M20" s="184">
        <v>0.0</v>
      </c>
      <c r="N20" s="185">
        <f>O20*E20</f>
        <v>58000</v>
      </c>
      <c r="O20" s="186">
        <v>100.0</v>
      </c>
      <c r="P20" s="163">
        <f>G20+I20++K20+M20+O20</f>
        <v>161</v>
      </c>
      <c r="Q20" s="164">
        <f>E20*P20</f>
        <v>93380</v>
      </c>
      <c r="R20" s="165" t="str">
        <f>SMALL(#REF!,1)+(SMALL(#REF!,1)/2)</f>
        <v>#REF!</v>
      </c>
      <c r="S20" s="285" t="str">
        <f>LARGE(#REF!,1)</f>
        <v>#REF!</v>
      </c>
      <c r="T20" s="263"/>
      <c r="U20" s="263"/>
      <c r="V20" s="263"/>
      <c r="W20" s="263"/>
      <c r="X20" s="263"/>
      <c r="Y20" s="263"/>
      <c r="Z20" s="263"/>
    </row>
    <row r="21" ht="15.75" customHeight="1">
      <c r="A21" s="10"/>
      <c r="B21" s="93"/>
      <c r="C21" s="93"/>
      <c r="D21" s="10"/>
      <c r="E21" s="92"/>
      <c r="F21" s="176"/>
      <c r="G21" s="177"/>
      <c r="H21" s="176"/>
      <c r="I21" s="177"/>
      <c r="J21" s="93"/>
      <c r="K21" s="92"/>
      <c r="L21" s="176"/>
      <c r="M21" s="177"/>
      <c r="N21" s="176"/>
      <c r="O21" s="177"/>
      <c r="P21" s="93"/>
      <c r="Q21" s="93"/>
      <c r="R21" s="93"/>
      <c r="S21" s="285" t="str">
        <f>IF(S20&lt;R20,TRUE,FALSE)</f>
        <v>#REF!</v>
      </c>
      <c r="T21" s="263"/>
      <c r="U21" s="263"/>
      <c r="V21" s="263"/>
      <c r="W21" s="263"/>
      <c r="X21" s="263"/>
      <c r="Y21" s="263"/>
      <c r="Z21" s="263"/>
    </row>
    <row r="22" ht="15.75" customHeight="1">
      <c r="A22" s="148">
        <v>10.0</v>
      </c>
      <c r="B22" s="149" t="s">
        <v>28</v>
      </c>
      <c r="C22" s="150">
        <v>804289.0</v>
      </c>
      <c r="D22" s="189" t="s">
        <v>216</v>
      </c>
      <c r="E22" s="152">
        <v>63.04</v>
      </c>
      <c r="F22" s="179">
        <f>G22*E22</f>
        <v>0</v>
      </c>
      <c r="G22" s="180">
        <v>0.0</v>
      </c>
      <c r="H22" s="181">
        <f>I22*E22</f>
        <v>0</v>
      </c>
      <c r="I22" s="182">
        <v>0.0</v>
      </c>
      <c r="J22" s="157">
        <f>K22*E22</f>
        <v>0</v>
      </c>
      <c r="K22" s="158">
        <v>0.0</v>
      </c>
      <c r="L22" s="183">
        <f>M22*E22</f>
        <v>0</v>
      </c>
      <c r="M22" s="184">
        <v>0.0</v>
      </c>
      <c r="N22" s="185">
        <f>O22*E22</f>
        <v>31520</v>
      </c>
      <c r="O22" s="186">
        <v>500.0</v>
      </c>
      <c r="P22" s="163">
        <f>G22+I22++K22+M22+O22</f>
        <v>500</v>
      </c>
      <c r="Q22" s="164">
        <f>E22*P22</f>
        <v>31520</v>
      </c>
      <c r="R22" s="165" t="str">
        <f>SMALL(#REF!,1)+(SMALL(#REF!,1)/2)</f>
        <v>#REF!</v>
      </c>
      <c r="S22" s="285" t="str">
        <f>LARGE(#REF!,1)</f>
        <v>#REF!</v>
      </c>
      <c r="T22" s="263"/>
      <c r="U22" s="263"/>
      <c r="V22" s="263"/>
      <c r="W22" s="263"/>
      <c r="X22" s="263"/>
      <c r="Y22" s="263"/>
      <c r="Z22" s="263"/>
    </row>
    <row r="23" ht="15.75" customHeight="1">
      <c r="A23" s="10"/>
      <c r="B23" s="93"/>
      <c r="C23" s="93"/>
      <c r="D23" s="10"/>
      <c r="E23" s="92"/>
      <c r="F23" s="176"/>
      <c r="G23" s="177"/>
      <c r="H23" s="176"/>
      <c r="I23" s="177"/>
      <c r="J23" s="93"/>
      <c r="K23" s="92"/>
      <c r="L23" s="176"/>
      <c r="M23" s="177"/>
      <c r="N23" s="176"/>
      <c r="O23" s="177"/>
      <c r="P23" s="93"/>
      <c r="Q23" s="93"/>
      <c r="R23" s="93"/>
      <c r="S23" s="285" t="str">
        <f>IF(S22&lt;R22,TRUE,FALSE)</f>
        <v>#REF!</v>
      </c>
      <c r="T23" s="263"/>
      <c r="U23" s="263"/>
      <c r="V23" s="263"/>
      <c r="W23" s="263"/>
      <c r="X23" s="263"/>
      <c r="Y23" s="263"/>
      <c r="Z23" s="263"/>
    </row>
    <row r="24" ht="15.75" customHeight="1">
      <c r="A24" s="148">
        <v>11.0</v>
      </c>
      <c r="B24" s="149" t="s">
        <v>28</v>
      </c>
      <c r="C24" s="150">
        <v>804290.0</v>
      </c>
      <c r="D24" s="189" t="s">
        <v>217</v>
      </c>
      <c r="E24" s="152">
        <v>91.58</v>
      </c>
      <c r="F24" s="179">
        <f>G24*E24</f>
        <v>641.06</v>
      </c>
      <c r="G24" s="180">
        <v>7.0</v>
      </c>
      <c r="H24" s="181">
        <f>I24*E24</f>
        <v>0</v>
      </c>
      <c r="I24" s="182">
        <v>0.0</v>
      </c>
      <c r="J24" s="157">
        <f>K24*E24</f>
        <v>549.48</v>
      </c>
      <c r="K24" s="158">
        <v>6.0</v>
      </c>
      <c r="L24" s="183">
        <f>M24*E24</f>
        <v>0</v>
      </c>
      <c r="M24" s="184">
        <v>0.0</v>
      </c>
      <c r="N24" s="185">
        <f>O24*E24</f>
        <v>45790</v>
      </c>
      <c r="O24" s="186">
        <v>500.0</v>
      </c>
      <c r="P24" s="163">
        <f>G24+I24++K24+M24+O24</f>
        <v>513</v>
      </c>
      <c r="Q24" s="164">
        <f>E24*P24</f>
        <v>46980.54</v>
      </c>
      <c r="R24" s="165" t="str">
        <f>SMALL(#REF!,1)+(SMALL(#REF!,1)/2)</f>
        <v>#REF!</v>
      </c>
      <c r="S24" s="285" t="str">
        <f>LARGE(#REF!,1)</f>
        <v>#REF!</v>
      </c>
      <c r="T24" s="263"/>
      <c r="U24" s="263"/>
      <c r="V24" s="263"/>
      <c r="W24" s="263"/>
      <c r="X24" s="263"/>
      <c r="Y24" s="263"/>
      <c r="Z24" s="263"/>
    </row>
    <row r="25" ht="15.75" customHeight="1">
      <c r="A25" s="10"/>
      <c r="B25" s="93"/>
      <c r="C25" s="93"/>
      <c r="D25" s="10"/>
      <c r="E25" s="92"/>
      <c r="F25" s="176"/>
      <c r="G25" s="177"/>
      <c r="H25" s="176"/>
      <c r="I25" s="177"/>
      <c r="J25" s="93"/>
      <c r="K25" s="92"/>
      <c r="L25" s="176"/>
      <c r="M25" s="177"/>
      <c r="N25" s="176"/>
      <c r="O25" s="177"/>
      <c r="P25" s="93"/>
      <c r="Q25" s="93"/>
      <c r="R25" s="93"/>
      <c r="S25" s="285" t="str">
        <f>IF(S24&lt;R24,TRUE,FALSE)</f>
        <v>#REF!</v>
      </c>
      <c r="T25" s="263"/>
      <c r="U25" s="263"/>
      <c r="V25" s="263"/>
      <c r="W25" s="263"/>
      <c r="X25" s="263"/>
      <c r="Y25" s="263"/>
      <c r="Z25" s="263"/>
    </row>
    <row r="26" ht="15.75" customHeight="1">
      <c r="A26" s="148">
        <v>12.0</v>
      </c>
      <c r="B26" s="149" t="s">
        <v>17</v>
      </c>
      <c r="C26" s="150">
        <v>804295.0</v>
      </c>
      <c r="D26" s="189" t="s">
        <v>218</v>
      </c>
      <c r="E26" s="152">
        <v>243.44</v>
      </c>
      <c r="F26" s="179">
        <f>G26*E26</f>
        <v>4868.8</v>
      </c>
      <c r="G26" s="180">
        <v>20.0</v>
      </c>
      <c r="H26" s="181">
        <f>I26*E26</f>
        <v>0</v>
      </c>
      <c r="I26" s="182">
        <v>0.0</v>
      </c>
      <c r="J26" s="157">
        <f>K26*E26</f>
        <v>1460.64</v>
      </c>
      <c r="K26" s="158">
        <v>6.0</v>
      </c>
      <c r="L26" s="183">
        <f>M26*E26</f>
        <v>75466.4</v>
      </c>
      <c r="M26" s="184">
        <v>310.0</v>
      </c>
      <c r="N26" s="185">
        <f>O26*E26</f>
        <v>73032</v>
      </c>
      <c r="O26" s="186">
        <v>300.0</v>
      </c>
      <c r="P26" s="163">
        <f>G26+I26++K26+M26+O26</f>
        <v>636</v>
      </c>
      <c r="Q26" s="164">
        <f>E26*P26</f>
        <v>154827.84</v>
      </c>
      <c r="R26" s="165" t="str">
        <f>SMALL(#REF!,1)+(SMALL(#REF!,1)/2)</f>
        <v>#REF!</v>
      </c>
      <c r="S26" s="285" t="str">
        <f>LARGE(#REF!,1)</f>
        <v>#REF!</v>
      </c>
      <c r="T26" s="263"/>
      <c r="U26" s="263"/>
      <c r="V26" s="263"/>
      <c r="W26" s="263"/>
      <c r="X26" s="263"/>
      <c r="Y26" s="263"/>
      <c r="Z26" s="263"/>
    </row>
    <row r="27" ht="15.75" customHeight="1">
      <c r="A27" s="10"/>
      <c r="B27" s="93"/>
      <c r="C27" s="93"/>
      <c r="D27" s="10"/>
      <c r="E27" s="92"/>
      <c r="F27" s="176"/>
      <c r="G27" s="177"/>
      <c r="H27" s="176"/>
      <c r="I27" s="177"/>
      <c r="J27" s="93"/>
      <c r="K27" s="92"/>
      <c r="L27" s="176"/>
      <c r="M27" s="177"/>
      <c r="N27" s="176"/>
      <c r="O27" s="177"/>
      <c r="P27" s="93"/>
      <c r="Q27" s="93"/>
      <c r="R27" s="93"/>
      <c r="S27" s="285" t="str">
        <f>IF(S26&lt;R26,TRUE,FALSE)</f>
        <v>#REF!</v>
      </c>
      <c r="T27" s="263"/>
      <c r="U27" s="263"/>
      <c r="V27" s="263"/>
      <c r="W27" s="263"/>
      <c r="X27" s="263"/>
      <c r="Y27" s="263"/>
      <c r="Z27" s="263"/>
    </row>
    <row r="28" ht="15.75" customHeight="1">
      <c r="A28" s="148">
        <v>13.0</v>
      </c>
      <c r="B28" s="149" t="s">
        <v>17</v>
      </c>
      <c r="C28" s="150">
        <v>804296.0</v>
      </c>
      <c r="D28" s="202" t="s">
        <v>219</v>
      </c>
      <c r="E28" s="152">
        <v>222.13</v>
      </c>
      <c r="F28" s="179">
        <f>G28*E28</f>
        <v>4442.6</v>
      </c>
      <c r="G28" s="180">
        <v>20.0</v>
      </c>
      <c r="H28" s="181">
        <f>I28*E28</f>
        <v>4442.6</v>
      </c>
      <c r="I28" s="182">
        <v>20.0</v>
      </c>
      <c r="J28" s="157">
        <f>K28*E28</f>
        <v>1332.78</v>
      </c>
      <c r="K28" s="158">
        <v>6.0</v>
      </c>
      <c r="L28" s="183">
        <f>M28*E28</f>
        <v>28876.9</v>
      </c>
      <c r="M28" s="184">
        <v>130.0</v>
      </c>
      <c r="N28" s="185">
        <f>O28*E28</f>
        <v>66639</v>
      </c>
      <c r="O28" s="186">
        <v>300.0</v>
      </c>
      <c r="P28" s="163">
        <f>G28+I28++K28+M28+O28</f>
        <v>476</v>
      </c>
      <c r="Q28" s="164">
        <f>E28*P28</f>
        <v>105733.88</v>
      </c>
      <c r="R28" s="165" t="str">
        <f>SMALL(#REF!,1)+(SMALL(#REF!,1)/2)</f>
        <v>#REF!</v>
      </c>
      <c r="S28" s="285" t="str">
        <f>LARGE(#REF!,1)</f>
        <v>#REF!</v>
      </c>
      <c r="T28" s="263"/>
      <c r="U28" s="263"/>
      <c r="V28" s="263"/>
      <c r="W28" s="263"/>
      <c r="X28" s="263"/>
      <c r="Y28" s="263"/>
      <c r="Z28" s="263"/>
    </row>
    <row r="29" ht="15.75" customHeight="1">
      <c r="A29" s="10"/>
      <c r="B29" s="93"/>
      <c r="C29" s="93"/>
      <c r="D29" s="10"/>
      <c r="E29" s="92"/>
      <c r="F29" s="176"/>
      <c r="G29" s="177"/>
      <c r="H29" s="176"/>
      <c r="I29" s="177"/>
      <c r="J29" s="93"/>
      <c r="K29" s="92"/>
      <c r="L29" s="176"/>
      <c r="M29" s="177"/>
      <c r="N29" s="176"/>
      <c r="O29" s="177"/>
      <c r="P29" s="93"/>
      <c r="Q29" s="93"/>
      <c r="R29" s="93"/>
      <c r="S29" s="285" t="str">
        <f>IF(S28&lt;R28,TRUE,FALSE)</f>
        <v>#REF!</v>
      </c>
      <c r="T29" s="263"/>
      <c r="U29" s="263"/>
      <c r="V29" s="263"/>
      <c r="W29" s="263"/>
      <c r="X29" s="263"/>
      <c r="Y29" s="263"/>
      <c r="Z29" s="263"/>
    </row>
    <row r="30" ht="15.75" customHeight="1">
      <c r="A30" s="148">
        <v>14.0</v>
      </c>
      <c r="B30" s="149" t="s">
        <v>17</v>
      </c>
      <c r="C30" s="150">
        <v>804297.0</v>
      </c>
      <c r="D30" s="202" t="s">
        <v>220</v>
      </c>
      <c r="E30" s="152">
        <v>229.08</v>
      </c>
      <c r="F30" s="179">
        <f>G30*E30</f>
        <v>0</v>
      </c>
      <c r="G30" s="180">
        <v>0.0</v>
      </c>
      <c r="H30" s="181">
        <f>I30*E30</f>
        <v>4581.6</v>
      </c>
      <c r="I30" s="182">
        <v>20.0</v>
      </c>
      <c r="J30" s="157">
        <f>K30*E30</f>
        <v>10308.6</v>
      </c>
      <c r="K30" s="158">
        <v>45.0</v>
      </c>
      <c r="L30" s="183">
        <f>M30*E30</f>
        <v>0</v>
      </c>
      <c r="M30" s="184">
        <v>0.0</v>
      </c>
      <c r="N30" s="185">
        <f>O30*E30</f>
        <v>68724</v>
      </c>
      <c r="O30" s="186">
        <v>300.0</v>
      </c>
      <c r="P30" s="163">
        <f>G30+I30++K30+M30+O30</f>
        <v>365</v>
      </c>
      <c r="Q30" s="164">
        <f>E30*P30</f>
        <v>83614.2</v>
      </c>
      <c r="R30" s="165" t="str">
        <f>SMALL(#REF!,1)+(SMALL(#REF!,1)/2)</f>
        <v>#REF!</v>
      </c>
      <c r="S30" s="285" t="str">
        <f>LARGE(#REF!,1)</f>
        <v>#REF!</v>
      </c>
      <c r="T30" s="263"/>
      <c r="U30" s="263"/>
      <c r="V30" s="263"/>
      <c r="W30" s="263"/>
      <c r="X30" s="263"/>
      <c r="Y30" s="263"/>
      <c r="Z30" s="263"/>
    </row>
    <row r="31" ht="15.75" customHeight="1">
      <c r="A31" s="10"/>
      <c r="B31" s="93"/>
      <c r="C31" s="93"/>
      <c r="D31" s="10"/>
      <c r="E31" s="92"/>
      <c r="F31" s="176"/>
      <c r="G31" s="177"/>
      <c r="H31" s="176"/>
      <c r="I31" s="177"/>
      <c r="J31" s="93"/>
      <c r="K31" s="92"/>
      <c r="L31" s="176"/>
      <c r="M31" s="177"/>
      <c r="N31" s="176"/>
      <c r="O31" s="177"/>
      <c r="P31" s="93"/>
      <c r="Q31" s="93"/>
      <c r="R31" s="93"/>
      <c r="S31" s="285" t="str">
        <f>IF(S30&lt;R30,TRUE,FALSE)</f>
        <v>#REF!</v>
      </c>
      <c r="T31" s="263"/>
      <c r="U31" s="263"/>
      <c r="V31" s="263"/>
      <c r="W31" s="263"/>
      <c r="X31" s="263"/>
      <c r="Y31" s="263"/>
      <c r="Z31" s="263"/>
    </row>
    <row r="32" ht="15.75" customHeight="1">
      <c r="A32" s="148">
        <v>15.0</v>
      </c>
      <c r="B32" s="149" t="s">
        <v>17</v>
      </c>
      <c r="C32" s="150">
        <v>804291.0</v>
      </c>
      <c r="D32" s="202" t="s">
        <v>221</v>
      </c>
      <c r="E32" s="152">
        <v>479.0</v>
      </c>
      <c r="F32" s="179">
        <f>G32*E32</f>
        <v>0</v>
      </c>
      <c r="G32" s="180">
        <v>0.0</v>
      </c>
      <c r="H32" s="181">
        <f>I32*E32</f>
        <v>9580</v>
      </c>
      <c r="I32" s="182">
        <v>20.0</v>
      </c>
      <c r="J32" s="157">
        <f>K32*E32</f>
        <v>0</v>
      </c>
      <c r="K32" s="158">
        <v>0.0</v>
      </c>
      <c r="L32" s="183">
        <f>M32*E32</f>
        <v>57480</v>
      </c>
      <c r="M32" s="184">
        <v>120.0</v>
      </c>
      <c r="N32" s="185">
        <f>O32*E32</f>
        <v>47900</v>
      </c>
      <c r="O32" s="186">
        <v>100.0</v>
      </c>
      <c r="P32" s="163">
        <f>G32+I32++K32+M32+O32</f>
        <v>240</v>
      </c>
      <c r="Q32" s="164">
        <f>E32*P32</f>
        <v>114960</v>
      </c>
      <c r="R32" s="165" t="str">
        <f>SMALL(#REF!,1)+(SMALL(#REF!,1)/2)</f>
        <v>#REF!</v>
      </c>
      <c r="S32" s="285" t="str">
        <f>LARGE(#REF!,1)</f>
        <v>#REF!</v>
      </c>
      <c r="T32" s="263"/>
      <c r="U32" s="263"/>
      <c r="V32" s="263"/>
      <c r="W32" s="263"/>
      <c r="X32" s="263"/>
      <c r="Y32" s="263"/>
      <c r="Z32" s="263"/>
    </row>
    <row r="33" ht="15.75" customHeight="1">
      <c r="A33" s="10"/>
      <c r="B33" s="93"/>
      <c r="C33" s="93"/>
      <c r="D33" s="10"/>
      <c r="E33" s="92"/>
      <c r="F33" s="176"/>
      <c r="G33" s="177"/>
      <c r="H33" s="176"/>
      <c r="I33" s="177"/>
      <c r="J33" s="93"/>
      <c r="K33" s="92"/>
      <c r="L33" s="176"/>
      <c r="M33" s="177"/>
      <c r="N33" s="176"/>
      <c r="O33" s="177"/>
      <c r="P33" s="93"/>
      <c r="Q33" s="93"/>
      <c r="R33" s="93"/>
      <c r="S33" s="285" t="str">
        <f>IF(S32&lt;R32,TRUE,FALSE)</f>
        <v>#REF!</v>
      </c>
      <c r="T33" s="263"/>
      <c r="U33" s="263"/>
      <c r="V33" s="263"/>
      <c r="W33" s="263"/>
      <c r="X33" s="263"/>
      <c r="Y33" s="263"/>
      <c r="Z33" s="263"/>
    </row>
    <row r="34" ht="15.75" customHeight="1">
      <c r="A34" s="148">
        <v>16.0</v>
      </c>
      <c r="B34" s="149" t="s">
        <v>35</v>
      </c>
      <c r="C34" s="150">
        <v>804298.0</v>
      </c>
      <c r="D34" s="277" t="s">
        <v>222</v>
      </c>
      <c r="E34" s="152">
        <v>34.94</v>
      </c>
      <c r="F34" s="179">
        <f>G34*E34</f>
        <v>349.4</v>
      </c>
      <c r="G34" s="180">
        <v>10.0</v>
      </c>
      <c r="H34" s="181">
        <f>I34*E34</f>
        <v>1747</v>
      </c>
      <c r="I34" s="182">
        <v>50.0</v>
      </c>
      <c r="J34" s="157">
        <f>K34*E34</f>
        <v>0</v>
      </c>
      <c r="K34" s="158">
        <v>0.0</v>
      </c>
      <c r="L34" s="183">
        <f>M34*E34</f>
        <v>0</v>
      </c>
      <c r="M34" s="184">
        <v>0.0</v>
      </c>
      <c r="N34" s="185">
        <f>O34*E34</f>
        <v>10482</v>
      </c>
      <c r="O34" s="186">
        <v>300.0</v>
      </c>
      <c r="P34" s="163">
        <f>G34+I34++K34+M34+O34</f>
        <v>360</v>
      </c>
      <c r="Q34" s="164">
        <f>E34*P34</f>
        <v>12578.4</v>
      </c>
      <c r="R34" s="165" t="str">
        <f>SMALL(#REF!,1)+(SMALL(#REF!,1)/2)</f>
        <v>#REF!</v>
      </c>
      <c r="S34" s="285" t="str">
        <f>LARGE(#REF!,1)</f>
        <v>#REF!</v>
      </c>
      <c r="T34" s="263"/>
      <c r="U34" s="263"/>
      <c r="V34" s="263"/>
      <c r="W34" s="263"/>
      <c r="X34" s="263"/>
      <c r="Y34" s="263"/>
      <c r="Z34" s="263"/>
    </row>
    <row r="35" ht="15.75" customHeight="1">
      <c r="A35" s="10"/>
      <c r="B35" s="93"/>
      <c r="C35" s="93"/>
      <c r="D35" s="10"/>
      <c r="E35" s="92"/>
      <c r="F35" s="176"/>
      <c r="G35" s="177"/>
      <c r="H35" s="176"/>
      <c r="I35" s="177"/>
      <c r="J35" s="93"/>
      <c r="K35" s="92"/>
      <c r="L35" s="176"/>
      <c r="M35" s="177"/>
      <c r="N35" s="176"/>
      <c r="O35" s="177"/>
      <c r="P35" s="93"/>
      <c r="Q35" s="93"/>
      <c r="R35" s="93"/>
      <c r="S35" s="285" t="str">
        <f>IF(S34&lt;R34,TRUE,FALSE)</f>
        <v>#REF!</v>
      </c>
      <c r="T35" s="263"/>
      <c r="U35" s="263"/>
      <c r="V35" s="263"/>
      <c r="W35" s="263"/>
      <c r="X35" s="263"/>
      <c r="Y35" s="263"/>
      <c r="Z35" s="263"/>
    </row>
    <row r="36" ht="15.75" customHeight="1">
      <c r="A36" s="148">
        <v>17.0</v>
      </c>
      <c r="B36" s="149" t="s">
        <v>35</v>
      </c>
      <c r="C36" s="150">
        <v>804299.0</v>
      </c>
      <c r="D36" s="277" t="s">
        <v>223</v>
      </c>
      <c r="E36" s="152">
        <v>14.39</v>
      </c>
      <c r="F36" s="179">
        <f>G36*E36</f>
        <v>143.9</v>
      </c>
      <c r="G36" s="180">
        <v>10.0</v>
      </c>
      <c r="H36" s="181">
        <f>I36*E36</f>
        <v>287.8</v>
      </c>
      <c r="I36" s="182">
        <v>20.0</v>
      </c>
      <c r="J36" s="157">
        <f>K36*E36</f>
        <v>0</v>
      </c>
      <c r="K36" s="158">
        <v>0.0</v>
      </c>
      <c r="L36" s="183">
        <f>M36*E36</f>
        <v>0</v>
      </c>
      <c r="M36" s="184">
        <v>0.0</v>
      </c>
      <c r="N36" s="185">
        <f>O36*E36</f>
        <v>4317</v>
      </c>
      <c r="O36" s="186">
        <v>300.0</v>
      </c>
      <c r="P36" s="163">
        <f>G36+I36++K36+M36+O36</f>
        <v>330</v>
      </c>
      <c r="Q36" s="164">
        <f>E36*P36</f>
        <v>4748.7</v>
      </c>
      <c r="R36" s="165" t="str">
        <f>SMALL(#REF!,1)+(SMALL(#REF!,1)/2)</f>
        <v>#REF!</v>
      </c>
      <c r="S36" s="285" t="str">
        <f>LARGE(#REF!,1)</f>
        <v>#REF!</v>
      </c>
      <c r="T36" s="263"/>
      <c r="U36" s="263"/>
      <c r="V36" s="263"/>
      <c r="W36" s="263"/>
      <c r="X36" s="263"/>
      <c r="Y36" s="263"/>
      <c r="Z36" s="263"/>
    </row>
    <row r="37" ht="15.75" customHeight="1">
      <c r="A37" s="10"/>
      <c r="B37" s="93"/>
      <c r="C37" s="93"/>
      <c r="D37" s="10"/>
      <c r="E37" s="92"/>
      <c r="F37" s="176"/>
      <c r="G37" s="177"/>
      <c r="H37" s="176"/>
      <c r="I37" s="177"/>
      <c r="J37" s="93"/>
      <c r="K37" s="92"/>
      <c r="L37" s="176"/>
      <c r="M37" s="177"/>
      <c r="N37" s="176"/>
      <c r="O37" s="177"/>
      <c r="P37" s="93"/>
      <c r="Q37" s="93"/>
      <c r="R37" s="93"/>
      <c r="S37" s="285" t="str">
        <f>IF(S36&lt;R36,TRUE,FALSE)</f>
        <v>#REF!</v>
      </c>
      <c r="T37" s="263"/>
      <c r="U37" s="263"/>
      <c r="V37" s="263"/>
      <c r="W37" s="263"/>
      <c r="X37" s="263"/>
      <c r="Y37" s="263"/>
      <c r="Z37" s="263"/>
    </row>
    <row r="38" ht="15.75" customHeight="1">
      <c r="A38" s="148">
        <v>18.0</v>
      </c>
      <c r="B38" s="149" t="s">
        <v>17</v>
      </c>
      <c r="C38" s="214">
        <v>810650.0</v>
      </c>
      <c r="D38" s="277" t="s">
        <v>224</v>
      </c>
      <c r="E38" s="152">
        <v>194.81</v>
      </c>
      <c r="F38" s="179">
        <f>G38*E38</f>
        <v>0</v>
      </c>
      <c r="G38" s="180">
        <v>0.0</v>
      </c>
      <c r="H38" s="181">
        <f>I38*E38</f>
        <v>3896.2</v>
      </c>
      <c r="I38" s="182">
        <v>20.0</v>
      </c>
      <c r="J38" s="157">
        <f>K38*E38</f>
        <v>0</v>
      </c>
      <c r="K38" s="215">
        <v>0.0</v>
      </c>
      <c r="L38" s="183">
        <f>M38*E38</f>
        <v>0</v>
      </c>
      <c r="M38" s="216">
        <v>0.0</v>
      </c>
      <c r="N38" s="185">
        <f>O38*E38</f>
        <v>97405</v>
      </c>
      <c r="O38" s="186">
        <v>500.0</v>
      </c>
      <c r="P38" s="163">
        <f>G38+I38++K38+M38+O38</f>
        <v>520</v>
      </c>
      <c r="Q38" s="164">
        <f>E38*P38</f>
        <v>101301.2</v>
      </c>
      <c r="R38" s="165" t="str">
        <f>SMALL(#REF!,1)+(SMALL(#REF!,1)/2)</f>
        <v>#REF!</v>
      </c>
      <c r="S38" s="285" t="str">
        <f>LARGE(#REF!,1)</f>
        <v>#REF!</v>
      </c>
      <c r="T38" s="263"/>
      <c r="U38" s="263"/>
      <c r="V38" s="263"/>
      <c r="W38" s="263"/>
      <c r="X38" s="263"/>
      <c r="Y38" s="263"/>
      <c r="Z38" s="263"/>
    </row>
    <row r="39" ht="15.75" customHeight="1">
      <c r="A39" s="10"/>
      <c r="B39" s="93"/>
      <c r="C39" s="93"/>
      <c r="D39" s="10"/>
      <c r="E39" s="92"/>
      <c r="F39" s="217"/>
      <c r="G39" s="218"/>
      <c r="H39" s="217"/>
      <c r="I39" s="218"/>
      <c r="J39" s="219"/>
      <c r="K39" s="220"/>
      <c r="L39" s="217"/>
      <c r="M39" s="218"/>
      <c r="N39" s="217"/>
      <c r="O39" s="218"/>
      <c r="P39" s="93"/>
      <c r="Q39" s="93"/>
      <c r="R39" s="93"/>
      <c r="S39" s="285" t="str">
        <f>IF(S38&lt;R38,TRUE,FALSE)</f>
        <v>#REF!</v>
      </c>
      <c r="T39" s="263"/>
      <c r="U39" s="263"/>
      <c r="V39" s="263"/>
      <c r="W39" s="263"/>
      <c r="X39" s="263"/>
      <c r="Y39" s="263"/>
      <c r="Z39" s="263"/>
    </row>
    <row r="40" ht="15.75" customHeight="1">
      <c r="A40" s="122"/>
      <c r="B40" s="122"/>
      <c r="C40" s="122"/>
      <c r="D40" s="40"/>
      <c r="E40" s="221" t="s">
        <v>168</v>
      </c>
      <c r="F40" s="222">
        <f>SUM(F4:F39)</f>
        <v>10445.76</v>
      </c>
      <c r="G40" s="92"/>
      <c r="H40" s="222">
        <f>SUM(H4:H39)</f>
        <v>29914.8</v>
      </c>
      <c r="I40" s="92"/>
      <c r="J40" s="222">
        <f>SUM(J4:J39)</f>
        <v>61023.1</v>
      </c>
      <c r="K40" s="92"/>
      <c r="L40" s="222">
        <f>SUM(L4:L39)</f>
        <v>161823.3</v>
      </c>
      <c r="M40" s="92"/>
      <c r="N40" s="222">
        <f>SUM(N4:N39)</f>
        <v>1527652</v>
      </c>
      <c r="O40" s="92"/>
      <c r="P40" s="223"/>
      <c r="Q40" s="224">
        <f>SUM(Q4:Q39)</f>
        <v>1790858.96</v>
      </c>
      <c r="R40" s="280"/>
      <c r="S40" s="280"/>
      <c r="T40" s="263"/>
      <c r="U40" s="263"/>
      <c r="V40" s="263"/>
      <c r="W40" s="263"/>
      <c r="X40" s="263"/>
      <c r="Y40" s="263"/>
      <c r="Z40" s="263"/>
    </row>
    <row r="41" ht="15.75" customHeight="1">
      <c r="A41" s="236"/>
      <c r="B41" s="236"/>
      <c r="C41" s="236"/>
      <c r="D41" s="281"/>
      <c r="E41" s="236"/>
      <c r="F41" s="236"/>
      <c r="G41" s="236"/>
      <c r="H41" s="236"/>
      <c r="I41" s="236"/>
      <c r="J41" s="237"/>
      <c r="K41" s="237"/>
      <c r="L41" s="237"/>
      <c r="M41" s="237"/>
      <c r="N41" s="237"/>
      <c r="O41" s="237"/>
      <c r="P41" s="236"/>
      <c r="Q41" s="238"/>
      <c r="R41" s="282"/>
      <c r="S41" s="282"/>
      <c r="T41" s="263"/>
      <c r="U41" s="263"/>
      <c r="V41" s="263"/>
      <c r="W41" s="263"/>
      <c r="X41" s="263"/>
      <c r="Y41" s="263"/>
      <c r="Z41" s="263"/>
    </row>
    <row r="42" ht="15.75" customHeight="1">
      <c r="A42" s="241" t="s">
        <v>169</v>
      </c>
      <c r="B42" s="92"/>
      <c r="C42" s="92"/>
      <c r="D42" s="93"/>
      <c r="E42" s="130" t="s">
        <v>134</v>
      </c>
      <c r="F42" s="130"/>
      <c r="G42" s="242" t="s">
        <v>127</v>
      </c>
      <c r="H42" s="92"/>
      <c r="I42" s="92"/>
      <c r="J42" s="92"/>
      <c r="K42" s="92"/>
      <c r="L42" s="92"/>
      <c r="M42" s="92"/>
      <c r="N42" s="92"/>
      <c r="O42" s="93"/>
      <c r="P42" s="133" t="s">
        <v>135</v>
      </c>
      <c r="Q42" s="93"/>
      <c r="R42" s="284" t="s">
        <v>136</v>
      </c>
      <c r="S42" s="284" t="s">
        <v>136</v>
      </c>
      <c r="T42" s="263"/>
      <c r="U42" s="263"/>
      <c r="V42" s="263"/>
      <c r="W42" s="263"/>
      <c r="X42" s="263"/>
      <c r="Y42" s="263"/>
      <c r="Z42" s="263"/>
    </row>
    <row r="43" ht="15.75" customHeight="1">
      <c r="A43" s="129" t="s">
        <v>137</v>
      </c>
      <c r="B43" s="130" t="s">
        <v>138</v>
      </c>
      <c r="C43" s="130" t="s">
        <v>139</v>
      </c>
      <c r="D43" s="265" t="s">
        <v>15</v>
      </c>
      <c r="E43" s="131" t="s">
        <v>140</v>
      </c>
      <c r="F43" s="132" t="s">
        <v>6</v>
      </c>
      <c r="G43" s="98"/>
      <c r="H43" s="132" t="s">
        <v>5</v>
      </c>
      <c r="I43" s="98"/>
      <c r="J43" s="132" t="s">
        <v>4</v>
      </c>
      <c r="K43" s="98"/>
      <c r="L43" s="132" t="s">
        <v>9</v>
      </c>
      <c r="M43" s="98"/>
      <c r="N43" s="132" t="s">
        <v>2</v>
      </c>
      <c r="O43" s="98"/>
      <c r="P43" s="131" t="s">
        <v>170</v>
      </c>
      <c r="Q43" s="130" t="s">
        <v>171</v>
      </c>
      <c r="R43" s="292" t="s">
        <v>143</v>
      </c>
      <c r="S43" s="285" t="s">
        <v>144</v>
      </c>
      <c r="T43" s="263"/>
      <c r="U43" s="263"/>
      <c r="V43" s="263"/>
      <c r="W43" s="263"/>
      <c r="X43" s="263"/>
      <c r="Y43" s="263"/>
      <c r="Z43" s="263"/>
    </row>
    <row r="44" ht="15.75" customHeight="1">
      <c r="A44" s="244">
        <v>1.0</v>
      </c>
      <c r="B44" s="245" t="s">
        <v>35</v>
      </c>
      <c r="C44" s="246">
        <v>804292.0</v>
      </c>
      <c r="D44" s="178" t="s">
        <v>225</v>
      </c>
      <c r="E44" s="152">
        <v>103.33</v>
      </c>
      <c r="F44" s="153">
        <f>G44*E44</f>
        <v>516.65</v>
      </c>
      <c r="G44" s="154">
        <v>5.0</v>
      </c>
      <c r="H44" s="155">
        <f>I44*E44</f>
        <v>0</v>
      </c>
      <c r="I44" s="247">
        <v>0.0</v>
      </c>
      <c r="J44" s="248">
        <f>K44*E44</f>
        <v>3719.88</v>
      </c>
      <c r="K44" s="249">
        <v>36.0</v>
      </c>
      <c r="L44" s="159">
        <f>M44*E44</f>
        <v>0</v>
      </c>
      <c r="M44" s="160">
        <v>0.0</v>
      </c>
      <c r="N44" s="161">
        <f>O44*E44</f>
        <v>41332</v>
      </c>
      <c r="O44" s="162">
        <v>400.0</v>
      </c>
      <c r="P44" s="163">
        <f>G44+I44+K44+M44+O44</f>
        <v>441</v>
      </c>
      <c r="Q44" s="250">
        <f>E44*P44</f>
        <v>45568.53</v>
      </c>
      <c r="R44" s="165" t="str">
        <f>SMALL(#REF!,1)+(SMALL(#REF!,1)/2)</f>
        <v>#REF!</v>
      </c>
      <c r="S44" s="285" t="str">
        <f>LARGE(#REF!,1)</f>
        <v>#REF!</v>
      </c>
      <c r="T44" s="251"/>
      <c r="U44" s="251"/>
      <c r="V44" s="251"/>
      <c r="W44" s="251"/>
      <c r="X44" s="251"/>
      <c r="Y44" s="251"/>
      <c r="Z44" s="251"/>
    </row>
    <row r="45" ht="15.75" customHeight="1">
      <c r="A45" s="10"/>
      <c r="B45" s="93"/>
      <c r="C45" s="93"/>
      <c r="D45" s="10"/>
      <c r="E45" s="92"/>
      <c r="F45" s="176"/>
      <c r="G45" s="177"/>
      <c r="H45" s="176"/>
      <c r="I45" s="177"/>
      <c r="J45" s="176"/>
      <c r="K45" s="177"/>
      <c r="L45" s="176"/>
      <c r="M45" s="177"/>
      <c r="N45" s="176"/>
      <c r="O45" s="177"/>
      <c r="P45" s="93"/>
      <c r="Q45" s="93"/>
      <c r="R45" s="93"/>
      <c r="S45" s="254" t="str">
        <f>IF(S44&lt;R44,TRUE,FALSE)</f>
        <v>#REF!</v>
      </c>
      <c r="T45" s="251"/>
      <c r="U45" s="251"/>
      <c r="V45" s="251"/>
      <c r="W45" s="251"/>
      <c r="X45" s="251"/>
      <c r="Y45" s="251"/>
      <c r="Z45" s="251"/>
    </row>
    <row r="46" ht="15.75" customHeight="1">
      <c r="A46" s="244">
        <v>2.0</v>
      </c>
      <c r="B46" s="245" t="s">
        <v>17</v>
      </c>
      <c r="C46" s="246">
        <v>804293.0</v>
      </c>
      <c r="D46" s="178" t="s">
        <v>226</v>
      </c>
      <c r="E46" s="152">
        <v>115.5</v>
      </c>
      <c r="F46" s="179">
        <f>G46*E46</f>
        <v>577.5</v>
      </c>
      <c r="G46" s="180">
        <v>5.0</v>
      </c>
      <c r="H46" s="181">
        <f>I46*E46</f>
        <v>0</v>
      </c>
      <c r="I46" s="255">
        <v>0.0</v>
      </c>
      <c r="J46" s="256">
        <f>K46*E46</f>
        <v>12705</v>
      </c>
      <c r="K46" s="257">
        <v>110.0</v>
      </c>
      <c r="L46" s="183">
        <f>M46*E46</f>
        <v>0</v>
      </c>
      <c r="M46" s="184">
        <v>0.0</v>
      </c>
      <c r="N46" s="185">
        <f>O46*E46</f>
        <v>46200</v>
      </c>
      <c r="O46" s="186">
        <v>400.0</v>
      </c>
      <c r="P46" s="163">
        <f>G46+I46+K46+M46+O46</f>
        <v>515</v>
      </c>
      <c r="Q46" s="250">
        <f>E46*P46</f>
        <v>59482.5</v>
      </c>
      <c r="R46" s="165" t="str">
        <f>SMALL(#REF!,1)+(SMALL(#REF!,1)/2)</f>
        <v>#REF!</v>
      </c>
      <c r="S46" s="285" t="str">
        <f>LARGE(#REF!,1)</f>
        <v>#REF!</v>
      </c>
      <c r="T46" s="251"/>
      <c r="U46" s="251"/>
      <c r="V46" s="251"/>
      <c r="W46" s="251"/>
      <c r="X46" s="251"/>
      <c r="Y46" s="251"/>
      <c r="Z46" s="251"/>
    </row>
    <row r="47" ht="15.75" customHeight="1">
      <c r="A47" s="10"/>
      <c r="B47" s="93"/>
      <c r="C47" s="93"/>
      <c r="D47" s="10"/>
      <c r="E47" s="92"/>
      <c r="F47" s="176"/>
      <c r="G47" s="177"/>
      <c r="H47" s="176"/>
      <c r="I47" s="177"/>
      <c r="J47" s="176"/>
      <c r="K47" s="177"/>
      <c r="L47" s="176"/>
      <c r="M47" s="177"/>
      <c r="N47" s="176"/>
      <c r="O47" s="177"/>
      <c r="P47" s="93"/>
      <c r="Q47" s="93"/>
      <c r="R47" s="93"/>
      <c r="S47" s="254" t="str">
        <f>IF(S46&lt;R46,TRUE,FALSE)</f>
        <v>#REF!</v>
      </c>
      <c r="T47" s="251"/>
      <c r="U47" s="251"/>
      <c r="V47" s="251"/>
      <c r="W47" s="251"/>
      <c r="X47" s="251"/>
      <c r="Y47" s="251"/>
      <c r="Z47" s="251"/>
    </row>
    <row r="48" ht="15.75" customHeight="1">
      <c r="A48" s="244">
        <v>3.0</v>
      </c>
      <c r="B48" s="245" t="s">
        <v>35</v>
      </c>
      <c r="C48" s="246">
        <v>804294.0</v>
      </c>
      <c r="D48" s="178" t="s">
        <v>227</v>
      </c>
      <c r="E48" s="152">
        <v>106.67</v>
      </c>
      <c r="F48" s="179">
        <f>G48*E48</f>
        <v>533.35</v>
      </c>
      <c r="G48" s="180">
        <v>5.0</v>
      </c>
      <c r="H48" s="181">
        <f>I48*E48</f>
        <v>0</v>
      </c>
      <c r="I48" s="255">
        <v>0.0</v>
      </c>
      <c r="J48" s="256">
        <f>K48*E48</f>
        <v>2773.42</v>
      </c>
      <c r="K48" s="257">
        <v>26.0</v>
      </c>
      <c r="L48" s="183">
        <f>M48*E48</f>
        <v>0</v>
      </c>
      <c r="M48" s="184">
        <v>0.0</v>
      </c>
      <c r="N48" s="185">
        <f>O48*E48</f>
        <v>42668</v>
      </c>
      <c r="O48" s="186">
        <v>400.0</v>
      </c>
      <c r="P48" s="163">
        <f>G48+I48+K48+M48+O48</f>
        <v>431</v>
      </c>
      <c r="Q48" s="250">
        <f>E48*P48</f>
        <v>45974.77</v>
      </c>
      <c r="R48" s="165" t="str">
        <f>SMALL(#REF!,1)+(SMALL(#REF!,1)/2)</f>
        <v>#REF!</v>
      </c>
      <c r="S48" s="285" t="str">
        <f>LARGE(#REF!,1)</f>
        <v>#REF!</v>
      </c>
      <c r="T48" s="251"/>
      <c r="U48" s="251"/>
      <c r="V48" s="251"/>
      <c r="W48" s="251"/>
      <c r="X48" s="251"/>
      <c r="Y48" s="251"/>
      <c r="Z48" s="251"/>
    </row>
    <row r="49" ht="15.75" customHeight="1">
      <c r="A49" s="10"/>
      <c r="B49" s="93"/>
      <c r="C49" s="93"/>
      <c r="D49" s="10"/>
      <c r="E49" s="92"/>
      <c r="F49" s="217"/>
      <c r="G49" s="218"/>
      <c r="H49" s="217"/>
      <c r="I49" s="218"/>
      <c r="J49" s="217"/>
      <c r="K49" s="218"/>
      <c r="L49" s="217"/>
      <c r="M49" s="218"/>
      <c r="N49" s="217"/>
      <c r="O49" s="218"/>
      <c r="P49" s="93"/>
      <c r="Q49" s="93"/>
      <c r="R49" s="93"/>
      <c r="S49" s="254" t="str">
        <f>IF(S48&lt;R48,TRUE,FALSE)</f>
        <v>#REF!</v>
      </c>
      <c r="T49" s="251"/>
      <c r="U49" s="251"/>
      <c r="V49" s="251"/>
      <c r="W49" s="251"/>
      <c r="X49" s="251"/>
      <c r="Y49" s="251"/>
      <c r="Z49" s="251"/>
    </row>
    <row r="50" ht="15.75" customHeight="1">
      <c r="A50" s="122"/>
      <c r="B50" s="122"/>
      <c r="C50" s="122"/>
      <c r="D50" s="40"/>
      <c r="E50" s="221" t="s">
        <v>175</v>
      </c>
      <c r="F50" s="222">
        <f>SUM(F44:F49)</f>
        <v>1627.5</v>
      </c>
      <c r="G50" s="92"/>
      <c r="H50" s="222">
        <f>SUM(H44:H49)</f>
        <v>0</v>
      </c>
      <c r="I50" s="92"/>
      <c r="J50" s="222">
        <f>SUM(J44:J49)</f>
        <v>19198.3</v>
      </c>
      <c r="K50" s="92"/>
      <c r="L50" s="222">
        <f>SUM(L44:L49)</f>
        <v>0</v>
      </c>
      <c r="M50" s="92"/>
      <c r="N50" s="222">
        <f>SUM(N44:N49)</f>
        <v>130200</v>
      </c>
      <c r="O50" s="92"/>
      <c r="P50" s="223"/>
      <c r="Q50" s="224">
        <f>SUM(Q44:Q49)</f>
        <v>151025.8</v>
      </c>
      <c r="R50" s="280"/>
      <c r="S50" s="280"/>
      <c r="T50" s="263"/>
      <c r="U50" s="263"/>
      <c r="V50" s="263"/>
      <c r="W50" s="263"/>
      <c r="X50" s="263"/>
      <c r="Y50" s="263"/>
      <c r="Z50" s="263"/>
    </row>
    <row r="51" ht="15.75" customHeight="1">
      <c r="A51" s="122"/>
      <c r="B51" s="122"/>
      <c r="C51" s="122"/>
      <c r="D51" s="40"/>
      <c r="E51" s="236"/>
      <c r="F51" s="236"/>
      <c r="G51" s="236"/>
      <c r="H51" s="236"/>
      <c r="I51" s="236"/>
      <c r="J51" s="237"/>
      <c r="K51" s="237"/>
      <c r="L51" s="237"/>
      <c r="M51" s="237"/>
      <c r="N51" s="237"/>
      <c r="O51" s="237"/>
      <c r="P51" s="236"/>
      <c r="Q51" s="236"/>
      <c r="R51" s="280"/>
      <c r="S51" s="280"/>
      <c r="T51" s="263"/>
      <c r="U51" s="263"/>
      <c r="V51" s="263"/>
      <c r="W51" s="263"/>
      <c r="X51" s="263"/>
      <c r="Y51" s="263"/>
      <c r="Z51" s="263"/>
    </row>
    <row r="52" ht="15.75" customHeight="1">
      <c r="A52" s="122"/>
      <c r="B52" s="122"/>
      <c r="C52" s="122"/>
      <c r="D52" s="263"/>
      <c r="E52" s="221" t="s">
        <v>176</v>
      </c>
      <c r="F52" s="258">
        <f>SUM(F50+F40)</f>
        <v>12073.26</v>
      </c>
      <c r="G52" s="92"/>
      <c r="H52" s="258">
        <f>SUM(H50+H40)</f>
        <v>29914.8</v>
      </c>
      <c r="I52" s="92"/>
      <c r="J52" s="258">
        <f>SUM(J50+J40)</f>
        <v>80221.4</v>
      </c>
      <c r="K52" s="92"/>
      <c r="L52" s="258">
        <f>SUM(L50+L40)</f>
        <v>161823.3</v>
      </c>
      <c r="M52" s="92"/>
      <c r="N52" s="258">
        <f>SUM(N50+N40)</f>
        <v>1657852</v>
      </c>
      <c r="O52" s="92"/>
      <c r="P52" s="221"/>
      <c r="Q52" s="259">
        <f>SUM(F52:P52)</f>
        <v>1941884.76</v>
      </c>
      <c r="R52" s="280"/>
      <c r="S52" s="280"/>
      <c r="T52" s="263"/>
      <c r="U52" s="263"/>
      <c r="V52" s="263"/>
      <c r="W52" s="263"/>
      <c r="X52" s="263"/>
      <c r="Y52" s="263"/>
      <c r="Z52" s="263"/>
    </row>
    <row r="53" ht="15.75" customHeight="1">
      <c r="A53" s="122"/>
      <c r="B53" s="122"/>
      <c r="C53" s="122"/>
      <c r="D53" s="263"/>
      <c r="E53" s="122"/>
      <c r="F53" s="122"/>
      <c r="G53" s="122"/>
      <c r="H53" s="122"/>
      <c r="I53" s="122"/>
      <c r="J53" s="260"/>
      <c r="K53" s="260"/>
      <c r="L53" s="260"/>
      <c r="M53" s="260"/>
      <c r="N53" s="260"/>
      <c r="O53" s="260"/>
      <c r="P53" s="122"/>
      <c r="Q53" s="122"/>
      <c r="R53" s="280"/>
      <c r="S53" s="280"/>
      <c r="T53" s="263"/>
      <c r="U53" s="263"/>
      <c r="V53" s="263"/>
      <c r="W53" s="263"/>
      <c r="X53" s="263"/>
      <c r="Y53" s="263"/>
      <c r="Z53" s="263"/>
    </row>
    <row r="54" ht="15.75" customHeight="1">
      <c r="A54" s="122"/>
      <c r="B54" s="122"/>
      <c r="C54" s="122"/>
      <c r="D54" s="263"/>
      <c r="E54" s="122"/>
      <c r="F54" s="122"/>
      <c r="G54" s="122"/>
      <c r="H54" s="122"/>
      <c r="I54" s="122"/>
      <c r="J54" s="260"/>
      <c r="K54" s="260"/>
      <c r="L54" s="260"/>
      <c r="M54" s="260"/>
      <c r="N54" s="260"/>
      <c r="O54" s="260"/>
      <c r="P54" s="122"/>
      <c r="Q54" s="122"/>
      <c r="R54" s="280"/>
      <c r="S54" s="280"/>
      <c r="T54" s="263"/>
      <c r="U54" s="263"/>
      <c r="V54" s="263"/>
      <c r="W54" s="263"/>
      <c r="X54" s="263"/>
      <c r="Y54" s="263"/>
      <c r="Z54" s="263"/>
    </row>
    <row r="55" ht="15.75" customHeight="1">
      <c r="A55" s="122"/>
      <c r="B55" s="122"/>
      <c r="C55" s="122"/>
      <c r="D55" s="263"/>
      <c r="E55" s="122"/>
      <c r="F55" s="122"/>
      <c r="G55" s="122"/>
      <c r="H55" s="122"/>
      <c r="I55" s="122"/>
      <c r="J55" s="260"/>
      <c r="K55" s="260"/>
      <c r="L55" s="260"/>
      <c r="M55" s="260"/>
      <c r="N55" s="260"/>
      <c r="O55" s="260"/>
      <c r="P55" s="122"/>
      <c r="Q55" s="122"/>
      <c r="R55" s="280"/>
      <c r="S55" s="280"/>
      <c r="T55" s="263"/>
      <c r="U55" s="263"/>
      <c r="V55" s="263"/>
      <c r="W55" s="263"/>
      <c r="X55" s="263"/>
      <c r="Y55" s="263"/>
      <c r="Z55" s="263"/>
    </row>
    <row r="56" ht="15.75" customHeight="1">
      <c r="A56" s="122"/>
      <c r="B56" s="122"/>
      <c r="C56" s="122"/>
      <c r="D56" s="263"/>
      <c r="E56" s="122"/>
      <c r="F56" s="122"/>
      <c r="G56" s="122"/>
      <c r="H56" s="122"/>
      <c r="I56" s="122"/>
      <c r="J56" s="260"/>
      <c r="K56" s="260"/>
      <c r="L56" s="260"/>
      <c r="M56" s="260"/>
      <c r="N56" s="260"/>
      <c r="O56" s="260"/>
      <c r="P56" s="122"/>
      <c r="Q56" s="122"/>
      <c r="R56" s="280"/>
      <c r="S56" s="280"/>
      <c r="T56" s="263"/>
      <c r="U56" s="263"/>
      <c r="V56" s="263"/>
      <c r="W56" s="263"/>
      <c r="X56" s="263"/>
      <c r="Y56" s="263"/>
      <c r="Z56" s="263"/>
    </row>
    <row r="57" ht="15.75" customHeight="1">
      <c r="A57" s="122"/>
      <c r="B57" s="122"/>
      <c r="C57" s="122"/>
      <c r="D57" s="263"/>
      <c r="E57" s="122"/>
      <c r="F57" s="122"/>
      <c r="G57" s="122"/>
      <c r="H57" s="122"/>
      <c r="I57" s="122"/>
      <c r="J57" s="260"/>
      <c r="K57" s="260"/>
      <c r="L57" s="260"/>
      <c r="M57" s="260"/>
      <c r="N57" s="260"/>
      <c r="O57" s="260"/>
      <c r="P57" s="122"/>
      <c r="Q57" s="122"/>
      <c r="R57" s="280"/>
      <c r="S57" s="280"/>
      <c r="T57" s="263"/>
      <c r="U57" s="263"/>
      <c r="V57" s="263"/>
      <c r="W57" s="263"/>
      <c r="X57" s="263"/>
      <c r="Y57" s="263"/>
      <c r="Z57" s="263"/>
    </row>
    <row r="58" ht="15.75" customHeight="1">
      <c r="A58" s="122"/>
      <c r="B58" s="122"/>
      <c r="C58" s="122"/>
      <c r="D58" s="263"/>
      <c r="E58" s="122"/>
      <c r="F58" s="122"/>
      <c r="G58" s="122"/>
      <c r="H58" s="122"/>
      <c r="I58" s="122"/>
      <c r="J58" s="260"/>
      <c r="K58" s="260"/>
      <c r="L58" s="260"/>
      <c r="M58" s="260"/>
      <c r="N58" s="260"/>
      <c r="O58" s="260"/>
      <c r="P58" s="122"/>
      <c r="Q58" s="122"/>
      <c r="R58" s="280"/>
      <c r="S58" s="280"/>
      <c r="T58" s="263"/>
      <c r="U58" s="263"/>
      <c r="V58" s="263"/>
      <c r="W58" s="263"/>
      <c r="X58" s="263"/>
      <c r="Y58" s="263"/>
      <c r="Z58" s="263"/>
    </row>
    <row r="59" ht="15.75" customHeight="1">
      <c r="A59" s="122"/>
      <c r="B59" s="122"/>
      <c r="C59" s="122"/>
      <c r="D59" s="263"/>
      <c r="E59" s="122"/>
      <c r="F59" s="122"/>
      <c r="G59" s="122"/>
      <c r="H59" s="122"/>
      <c r="I59" s="122"/>
      <c r="J59" s="260"/>
      <c r="K59" s="260"/>
      <c r="L59" s="260"/>
      <c r="M59" s="260"/>
      <c r="N59" s="260"/>
      <c r="O59" s="260"/>
      <c r="P59" s="122"/>
      <c r="Q59" s="122"/>
      <c r="R59" s="280"/>
      <c r="S59" s="280"/>
      <c r="T59" s="263"/>
      <c r="U59" s="263"/>
      <c r="V59" s="263"/>
      <c r="W59" s="263"/>
      <c r="X59" s="263"/>
      <c r="Y59" s="263"/>
      <c r="Z59" s="263"/>
    </row>
    <row r="60" ht="15.75" customHeight="1">
      <c r="A60" s="122"/>
      <c r="B60" s="122"/>
      <c r="C60" s="122"/>
      <c r="D60" s="263"/>
      <c r="E60" s="122"/>
      <c r="F60" s="122"/>
      <c r="G60" s="122"/>
      <c r="H60" s="122"/>
      <c r="I60" s="122"/>
      <c r="J60" s="260"/>
      <c r="K60" s="260"/>
      <c r="L60" s="260"/>
      <c r="M60" s="260"/>
      <c r="N60" s="260"/>
      <c r="O60" s="260"/>
      <c r="P60" s="122"/>
      <c r="Q60" s="122"/>
      <c r="R60" s="280"/>
      <c r="S60" s="280"/>
      <c r="T60" s="263"/>
      <c r="U60" s="263"/>
      <c r="V60" s="263"/>
      <c r="W60" s="263"/>
      <c r="X60" s="263"/>
      <c r="Y60" s="263"/>
      <c r="Z60" s="263"/>
    </row>
    <row r="61" ht="15.75" customHeight="1">
      <c r="A61" s="122"/>
      <c r="B61" s="122"/>
      <c r="C61" s="122"/>
      <c r="D61" s="263"/>
      <c r="E61" s="122"/>
      <c r="F61" s="122"/>
      <c r="G61" s="122"/>
      <c r="H61" s="122"/>
      <c r="I61" s="122"/>
      <c r="J61" s="260"/>
      <c r="K61" s="260"/>
      <c r="L61" s="260"/>
      <c r="M61" s="260"/>
      <c r="N61" s="260"/>
      <c r="O61" s="260"/>
      <c r="P61" s="122"/>
      <c r="Q61" s="122"/>
      <c r="R61" s="280"/>
      <c r="S61" s="280"/>
      <c r="T61" s="263"/>
      <c r="U61" s="263"/>
      <c r="V61" s="263"/>
      <c r="W61" s="263"/>
      <c r="X61" s="263"/>
      <c r="Y61" s="263"/>
      <c r="Z61" s="263"/>
    </row>
    <row r="62" ht="15.75" customHeight="1">
      <c r="A62" s="122"/>
      <c r="B62" s="122"/>
      <c r="C62" s="122"/>
      <c r="D62" s="263"/>
      <c r="E62" s="122"/>
      <c r="F62" s="122"/>
      <c r="G62" s="122"/>
      <c r="H62" s="122"/>
      <c r="I62" s="122"/>
      <c r="J62" s="260"/>
      <c r="K62" s="260"/>
      <c r="L62" s="260"/>
      <c r="M62" s="260"/>
      <c r="N62" s="260"/>
      <c r="O62" s="260"/>
      <c r="P62" s="122"/>
      <c r="Q62" s="122"/>
      <c r="R62" s="280"/>
      <c r="S62" s="280"/>
      <c r="T62" s="263"/>
      <c r="U62" s="263"/>
      <c r="V62" s="263"/>
      <c r="W62" s="263"/>
      <c r="X62" s="263"/>
      <c r="Y62" s="263"/>
      <c r="Z62" s="263"/>
    </row>
    <row r="63" ht="15.75" customHeight="1">
      <c r="A63" s="122"/>
      <c r="B63" s="122"/>
      <c r="C63" s="122"/>
      <c r="D63" s="263"/>
      <c r="E63" s="122"/>
      <c r="F63" s="122"/>
      <c r="G63" s="122"/>
      <c r="H63" s="122"/>
      <c r="I63" s="122"/>
      <c r="J63" s="260"/>
      <c r="K63" s="260"/>
      <c r="L63" s="260"/>
      <c r="M63" s="260"/>
      <c r="N63" s="260"/>
      <c r="O63" s="260"/>
      <c r="P63" s="122"/>
      <c r="Q63" s="122"/>
      <c r="R63" s="280"/>
      <c r="S63" s="280"/>
      <c r="T63" s="263"/>
      <c r="U63" s="263"/>
      <c r="V63" s="263"/>
      <c r="W63" s="263"/>
      <c r="X63" s="263"/>
      <c r="Y63" s="263"/>
      <c r="Z63" s="263"/>
    </row>
    <row r="64" ht="15.75" customHeight="1">
      <c r="A64" s="122"/>
      <c r="B64" s="122"/>
      <c r="C64" s="122"/>
      <c r="D64" s="263"/>
      <c r="E64" s="122"/>
      <c r="F64" s="122"/>
      <c r="G64" s="122"/>
      <c r="H64" s="122"/>
      <c r="I64" s="122"/>
      <c r="J64" s="260"/>
      <c r="K64" s="260"/>
      <c r="L64" s="260"/>
      <c r="M64" s="260"/>
      <c r="N64" s="260"/>
      <c r="O64" s="260"/>
      <c r="P64" s="122"/>
      <c r="Q64" s="122"/>
      <c r="R64" s="280"/>
      <c r="S64" s="280"/>
      <c r="T64" s="263"/>
      <c r="U64" s="263"/>
      <c r="V64" s="263"/>
      <c r="W64" s="263"/>
      <c r="X64" s="263"/>
      <c r="Y64" s="263"/>
      <c r="Z64" s="263"/>
    </row>
    <row r="65" ht="15.75" customHeight="1">
      <c r="A65" s="122"/>
      <c r="B65" s="122"/>
      <c r="C65" s="122"/>
      <c r="D65" s="263"/>
      <c r="E65" s="122"/>
      <c r="F65" s="122"/>
      <c r="G65" s="122"/>
      <c r="H65" s="122"/>
      <c r="I65" s="122"/>
      <c r="J65" s="260"/>
      <c r="K65" s="260"/>
      <c r="L65" s="260"/>
      <c r="M65" s="260"/>
      <c r="N65" s="260"/>
      <c r="O65" s="260"/>
      <c r="P65" s="122"/>
      <c r="Q65" s="122"/>
      <c r="R65" s="280"/>
      <c r="S65" s="280"/>
      <c r="T65" s="263"/>
      <c r="U65" s="263"/>
      <c r="V65" s="263"/>
      <c r="W65" s="263"/>
      <c r="X65" s="263"/>
      <c r="Y65" s="263"/>
      <c r="Z65" s="263"/>
    </row>
    <row r="66" ht="15.75" customHeight="1">
      <c r="A66" s="122"/>
      <c r="B66" s="122"/>
      <c r="C66" s="122"/>
      <c r="D66" s="263"/>
      <c r="E66" s="122"/>
      <c r="F66" s="122"/>
      <c r="G66" s="122"/>
      <c r="H66" s="122"/>
      <c r="I66" s="122"/>
      <c r="J66" s="260"/>
      <c r="K66" s="260"/>
      <c r="L66" s="260"/>
      <c r="M66" s="260"/>
      <c r="N66" s="260"/>
      <c r="O66" s="260"/>
      <c r="P66" s="122"/>
      <c r="Q66" s="122"/>
      <c r="R66" s="280"/>
      <c r="S66" s="280"/>
      <c r="T66" s="263"/>
      <c r="U66" s="263"/>
      <c r="V66" s="263"/>
      <c r="W66" s="263"/>
      <c r="X66" s="263"/>
      <c r="Y66" s="263"/>
      <c r="Z66" s="263"/>
    </row>
    <row r="67" ht="15.75" customHeight="1">
      <c r="A67" s="122"/>
      <c r="B67" s="122"/>
      <c r="C67" s="122"/>
      <c r="D67" s="263"/>
      <c r="E67" s="122"/>
      <c r="F67" s="122"/>
      <c r="G67" s="122"/>
      <c r="H67" s="122"/>
      <c r="I67" s="122"/>
      <c r="J67" s="260"/>
      <c r="K67" s="260"/>
      <c r="L67" s="260"/>
      <c r="M67" s="260"/>
      <c r="N67" s="260"/>
      <c r="O67" s="260"/>
      <c r="P67" s="122"/>
      <c r="Q67" s="122"/>
      <c r="R67" s="280"/>
      <c r="S67" s="280"/>
      <c r="T67" s="263"/>
      <c r="U67" s="263"/>
      <c r="V67" s="263"/>
      <c r="W67" s="263"/>
      <c r="X67" s="263"/>
      <c r="Y67" s="263"/>
      <c r="Z67" s="263"/>
    </row>
    <row r="68" ht="15.75" customHeight="1">
      <c r="A68" s="122"/>
      <c r="B68" s="122"/>
      <c r="C68" s="122"/>
      <c r="D68" s="263"/>
      <c r="E68" s="122"/>
      <c r="F68" s="122"/>
      <c r="G68" s="122"/>
      <c r="H68" s="122"/>
      <c r="I68" s="122"/>
      <c r="J68" s="260"/>
      <c r="K68" s="260"/>
      <c r="L68" s="260"/>
      <c r="M68" s="260"/>
      <c r="N68" s="260"/>
      <c r="O68" s="260"/>
      <c r="P68" s="122"/>
      <c r="Q68" s="122"/>
      <c r="R68" s="280"/>
      <c r="S68" s="280"/>
      <c r="T68" s="263"/>
      <c r="U68" s="263"/>
      <c r="V68" s="263"/>
      <c r="W68" s="263"/>
      <c r="X68" s="263"/>
      <c r="Y68" s="263"/>
      <c r="Z68" s="263"/>
    </row>
    <row r="69" ht="15.75" customHeight="1">
      <c r="A69" s="122"/>
      <c r="B69" s="122"/>
      <c r="C69" s="122"/>
      <c r="D69" s="263"/>
      <c r="E69" s="122"/>
      <c r="F69" s="122"/>
      <c r="G69" s="122"/>
      <c r="H69" s="122"/>
      <c r="I69" s="122"/>
      <c r="J69" s="260"/>
      <c r="K69" s="260"/>
      <c r="L69" s="260"/>
      <c r="M69" s="260"/>
      <c r="N69" s="260"/>
      <c r="O69" s="260"/>
      <c r="P69" s="122"/>
      <c r="Q69" s="122"/>
      <c r="R69" s="280"/>
      <c r="S69" s="280"/>
      <c r="T69" s="263"/>
      <c r="U69" s="263"/>
      <c r="V69" s="263"/>
      <c r="W69" s="263"/>
      <c r="X69" s="263"/>
      <c r="Y69" s="263"/>
      <c r="Z69" s="263"/>
    </row>
    <row r="70" ht="15.75" customHeight="1">
      <c r="A70" s="122"/>
      <c r="B70" s="122"/>
      <c r="C70" s="122"/>
      <c r="D70" s="263"/>
      <c r="E70" s="122"/>
      <c r="F70" s="122"/>
      <c r="G70" s="122"/>
      <c r="H70" s="122"/>
      <c r="I70" s="122"/>
      <c r="J70" s="260"/>
      <c r="K70" s="260"/>
      <c r="L70" s="260"/>
      <c r="M70" s="260"/>
      <c r="N70" s="260"/>
      <c r="O70" s="260"/>
      <c r="P70" s="122"/>
      <c r="Q70" s="122"/>
      <c r="R70" s="280"/>
      <c r="S70" s="280"/>
      <c r="T70" s="263"/>
      <c r="U70" s="263"/>
      <c r="V70" s="263"/>
      <c r="W70" s="263"/>
      <c r="X70" s="263"/>
      <c r="Y70" s="263"/>
      <c r="Z70" s="263"/>
    </row>
    <row r="71" ht="15.75" customHeight="1">
      <c r="A71" s="122"/>
      <c r="B71" s="122"/>
      <c r="C71" s="122"/>
      <c r="D71" s="263"/>
      <c r="E71" s="122"/>
      <c r="F71" s="122"/>
      <c r="G71" s="122"/>
      <c r="H71" s="122"/>
      <c r="I71" s="122"/>
      <c r="J71" s="260"/>
      <c r="K71" s="260"/>
      <c r="L71" s="260"/>
      <c r="M71" s="260"/>
      <c r="N71" s="260"/>
      <c r="O71" s="260"/>
      <c r="P71" s="122"/>
      <c r="Q71" s="122"/>
      <c r="R71" s="280"/>
      <c r="S71" s="280"/>
      <c r="T71" s="263"/>
      <c r="U71" s="263"/>
      <c r="V71" s="263"/>
      <c r="W71" s="263"/>
      <c r="X71" s="263"/>
      <c r="Y71" s="263"/>
      <c r="Z71" s="263"/>
    </row>
    <row r="72" ht="15.75" customHeight="1">
      <c r="A72" s="122"/>
      <c r="B72" s="122"/>
      <c r="C72" s="122"/>
      <c r="D72" s="263"/>
      <c r="E72" s="122"/>
      <c r="F72" s="122"/>
      <c r="G72" s="122"/>
      <c r="H72" s="122"/>
      <c r="I72" s="122"/>
      <c r="J72" s="260"/>
      <c r="K72" s="260"/>
      <c r="L72" s="260"/>
      <c r="M72" s="260"/>
      <c r="N72" s="260"/>
      <c r="O72" s="260"/>
      <c r="P72" s="122"/>
      <c r="Q72" s="122"/>
      <c r="R72" s="280"/>
      <c r="S72" s="280"/>
      <c r="T72" s="263"/>
      <c r="U72" s="263"/>
      <c r="V72" s="263"/>
      <c r="W72" s="263"/>
      <c r="X72" s="263"/>
      <c r="Y72" s="263"/>
      <c r="Z72" s="263"/>
    </row>
    <row r="73" ht="15.75" customHeight="1">
      <c r="A73" s="122"/>
      <c r="B73" s="122"/>
      <c r="C73" s="122"/>
      <c r="D73" s="263"/>
      <c r="E73" s="122"/>
      <c r="F73" s="122"/>
      <c r="G73" s="122"/>
      <c r="H73" s="122"/>
      <c r="I73" s="122"/>
      <c r="J73" s="260"/>
      <c r="K73" s="260"/>
      <c r="L73" s="260"/>
      <c r="M73" s="260"/>
      <c r="N73" s="260"/>
      <c r="O73" s="260"/>
      <c r="P73" s="122"/>
      <c r="Q73" s="122"/>
      <c r="R73" s="280"/>
      <c r="S73" s="280"/>
      <c r="T73" s="263"/>
      <c r="U73" s="263"/>
      <c r="V73" s="263"/>
      <c r="W73" s="263"/>
      <c r="X73" s="263"/>
      <c r="Y73" s="263"/>
      <c r="Z73" s="263"/>
    </row>
    <row r="74" ht="15.75" customHeight="1">
      <c r="A74" s="122"/>
      <c r="B74" s="122"/>
      <c r="C74" s="122"/>
      <c r="D74" s="263"/>
      <c r="E74" s="122"/>
      <c r="F74" s="122"/>
      <c r="G74" s="122"/>
      <c r="H74" s="122"/>
      <c r="I74" s="122"/>
      <c r="J74" s="260"/>
      <c r="K74" s="260"/>
      <c r="L74" s="260"/>
      <c r="M74" s="260"/>
      <c r="N74" s="260"/>
      <c r="O74" s="260"/>
      <c r="P74" s="122"/>
      <c r="Q74" s="122"/>
      <c r="R74" s="280"/>
      <c r="S74" s="280"/>
      <c r="T74" s="263"/>
      <c r="U74" s="263"/>
      <c r="V74" s="263"/>
      <c r="W74" s="263"/>
      <c r="X74" s="263"/>
      <c r="Y74" s="263"/>
      <c r="Z74" s="263"/>
    </row>
    <row r="75" ht="15.75" customHeight="1">
      <c r="A75" s="122"/>
      <c r="B75" s="122"/>
      <c r="C75" s="122"/>
      <c r="D75" s="263"/>
      <c r="E75" s="122"/>
      <c r="F75" s="122"/>
      <c r="G75" s="122"/>
      <c r="H75" s="122"/>
      <c r="I75" s="122"/>
      <c r="J75" s="260"/>
      <c r="K75" s="260"/>
      <c r="L75" s="260"/>
      <c r="M75" s="260"/>
      <c r="N75" s="260"/>
      <c r="O75" s="260"/>
      <c r="P75" s="122"/>
      <c r="Q75" s="122"/>
      <c r="R75" s="280"/>
      <c r="S75" s="280"/>
      <c r="T75" s="263"/>
      <c r="U75" s="263"/>
      <c r="V75" s="263"/>
      <c r="W75" s="263"/>
      <c r="X75" s="263"/>
      <c r="Y75" s="263"/>
      <c r="Z75" s="263"/>
    </row>
    <row r="76" ht="15.75" customHeight="1">
      <c r="A76" s="122"/>
      <c r="B76" s="122"/>
      <c r="C76" s="122"/>
      <c r="D76" s="263"/>
      <c r="E76" s="122"/>
      <c r="F76" s="122"/>
      <c r="G76" s="122"/>
      <c r="H76" s="122"/>
      <c r="I76" s="122"/>
      <c r="J76" s="260"/>
      <c r="K76" s="260"/>
      <c r="L76" s="260"/>
      <c r="M76" s="260"/>
      <c r="N76" s="260"/>
      <c r="O76" s="260"/>
      <c r="P76" s="122"/>
      <c r="Q76" s="122"/>
      <c r="R76" s="280"/>
      <c r="S76" s="280"/>
      <c r="T76" s="263"/>
      <c r="U76" s="263"/>
      <c r="V76" s="263"/>
      <c r="W76" s="263"/>
      <c r="X76" s="263"/>
      <c r="Y76" s="263"/>
      <c r="Z76" s="263"/>
    </row>
    <row r="77" ht="15.75" customHeight="1">
      <c r="A77" s="122"/>
      <c r="B77" s="122"/>
      <c r="C77" s="122"/>
      <c r="D77" s="263"/>
      <c r="E77" s="122"/>
      <c r="F77" s="122"/>
      <c r="G77" s="122"/>
      <c r="H77" s="122"/>
      <c r="I77" s="122"/>
      <c r="J77" s="260"/>
      <c r="K77" s="260"/>
      <c r="L77" s="260"/>
      <c r="M77" s="260"/>
      <c r="N77" s="260"/>
      <c r="O77" s="260"/>
      <c r="P77" s="122"/>
      <c r="Q77" s="122"/>
      <c r="R77" s="280"/>
      <c r="S77" s="280"/>
      <c r="T77" s="263"/>
      <c r="U77" s="263"/>
      <c r="V77" s="263"/>
      <c r="W77" s="263"/>
      <c r="X77" s="263"/>
      <c r="Y77" s="263"/>
      <c r="Z77" s="263"/>
    </row>
    <row r="78" ht="15.75" customHeight="1">
      <c r="A78" s="122"/>
      <c r="B78" s="122"/>
      <c r="C78" s="122"/>
      <c r="D78" s="263"/>
      <c r="E78" s="122"/>
      <c r="F78" s="122"/>
      <c r="G78" s="122"/>
      <c r="H78" s="122"/>
      <c r="I78" s="122"/>
      <c r="J78" s="260"/>
      <c r="K78" s="260"/>
      <c r="L78" s="260"/>
      <c r="M78" s="260"/>
      <c r="N78" s="260"/>
      <c r="O78" s="260"/>
      <c r="P78" s="122"/>
      <c r="Q78" s="122"/>
      <c r="R78" s="280"/>
      <c r="S78" s="280"/>
      <c r="T78" s="263"/>
      <c r="U78" s="263"/>
      <c r="V78" s="263"/>
      <c r="W78" s="263"/>
      <c r="X78" s="263"/>
      <c r="Y78" s="263"/>
      <c r="Z78" s="263"/>
    </row>
    <row r="79" ht="15.75" customHeight="1">
      <c r="A79" s="122"/>
      <c r="B79" s="122"/>
      <c r="C79" s="122"/>
      <c r="D79" s="263"/>
      <c r="E79" s="122"/>
      <c r="F79" s="122"/>
      <c r="G79" s="122"/>
      <c r="H79" s="122"/>
      <c r="I79" s="122"/>
      <c r="J79" s="260"/>
      <c r="K79" s="260"/>
      <c r="L79" s="260"/>
      <c r="M79" s="260"/>
      <c r="N79" s="260"/>
      <c r="O79" s="260"/>
      <c r="P79" s="122"/>
      <c r="Q79" s="122"/>
      <c r="R79" s="280"/>
      <c r="S79" s="280"/>
      <c r="T79" s="263"/>
      <c r="U79" s="263"/>
      <c r="V79" s="263"/>
      <c r="W79" s="263"/>
      <c r="X79" s="263"/>
      <c r="Y79" s="263"/>
      <c r="Z79" s="263"/>
    </row>
    <row r="80" ht="15.75" customHeight="1">
      <c r="A80" s="122"/>
      <c r="B80" s="122"/>
      <c r="C80" s="122"/>
      <c r="D80" s="263"/>
      <c r="E80" s="122"/>
      <c r="F80" s="122"/>
      <c r="G80" s="122"/>
      <c r="H80" s="122"/>
      <c r="I80" s="122"/>
      <c r="J80" s="260"/>
      <c r="K80" s="260"/>
      <c r="L80" s="260"/>
      <c r="M80" s="260"/>
      <c r="N80" s="260"/>
      <c r="O80" s="260"/>
      <c r="P80" s="122"/>
      <c r="Q80" s="122"/>
      <c r="R80" s="280"/>
      <c r="S80" s="280"/>
      <c r="T80" s="263"/>
      <c r="U80" s="263"/>
      <c r="V80" s="263"/>
      <c r="W80" s="263"/>
      <c r="X80" s="263"/>
      <c r="Y80" s="263"/>
      <c r="Z80" s="263"/>
    </row>
    <row r="81" ht="15.75" customHeight="1">
      <c r="A81" s="122"/>
      <c r="B81" s="122"/>
      <c r="C81" s="122"/>
      <c r="D81" s="263"/>
      <c r="E81" s="122"/>
      <c r="F81" s="122"/>
      <c r="G81" s="122"/>
      <c r="H81" s="122"/>
      <c r="I81" s="122"/>
      <c r="J81" s="260"/>
      <c r="K81" s="260"/>
      <c r="L81" s="260"/>
      <c r="M81" s="260"/>
      <c r="N81" s="260"/>
      <c r="O81" s="260"/>
      <c r="P81" s="122"/>
      <c r="Q81" s="122"/>
      <c r="R81" s="280"/>
      <c r="S81" s="280"/>
      <c r="T81" s="263"/>
      <c r="U81" s="263"/>
      <c r="V81" s="263"/>
      <c r="W81" s="263"/>
      <c r="X81" s="263"/>
      <c r="Y81" s="263"/>
      <c r="Z81" s="263"/>
    </row>
    <row r="82" ht="15.75" customHeight="1">
      <c r="A82" s="122"/>
      <c r="B82" s="122"/>
      <c r="C82" s="122"/>
      <c r="D82" s="263"/>
      <c r="E82" s="122"/>
      <c r="F82" s="122"/>
      <c r="G82" s="122"/>
      <c r="H82" s="122"/>
      <c r="I82" s="122"/>
      <c r="J82" s="260"/>
      <c r="K82" s="260"/>
      <c r="L82" s="260"/>
      <c r="M82" s="260"/>
      <c r="N82" s="260"/>
      <c r="O82" s="260"/>
      <c r="P82" s="122"/>
      <c r="Q82" s="122"/>
      <c r="R82" s="280"/>
      <c r="S82" s="280"/>
      <c r="T82" s="263"/>
      <c r="U82" s="263"/>
      <c r="V82" s="263"/>
      <c r="W82" s="263"/>
      <c r="X82" s="263"/>
      <c r="Y82" s="263"/>
      <c r="Z82" s="263"/>
    </row>
    <row r="83" ht="15.75" customHeight="1">
      <c r="A83" s="122"/>
      <c r="B83" s="122"/>
      <c r="C83" s="122"/>
      <c r="D83" s="263"/>
      <c r="E83" s="122"/>
      <c r="F83" s="122"/>
      <c r="G83" s="122"/>
      <c r="H83" s="122"/>
      <c r="I83" s="122"/>
      <c r="J83" s="260"/>
      <c r="K83" s="260"/>
      <c r="L83" s="260"/>
      <c r="M83" s="260"/>
      <c r="N83" s="260"/>
      <c r="O83" s="260"/>
      <c r="P83" s="122"/>
      <c r="Q83" s="122"/>
      <c r="R83" s="280"/>
      <c r="S83" s="280"/>
      <c r="T83" s="263"/>
      <c r="U83" s="263"/>
      <c r="V83" s="263"/>
      <c r="W83" s="263"/>
      <c r="X83" s="263"/>
      <c r="Y83" s="263"/>
      <c r="Z83" s="263"/>
    </row>
    <row r="84" ht="15.75" customHeight="1">
      <c r="A84" s="122"/>
      <c r="B84" s="122"/>
      <c r="C84" s="122"/>
      <c r="D84" s="263"/>
      <c r="E84" s="122"/>
      <c r="F84" s="122"/>
      <c r="G84" s="122"/>
      <c r="H84" s="122"/>
      <c r="I84" s="122"/>
      <c r="J84" s="260"/>
      <c r="K84" s="260"/>
      <c r="L84" s="260"/>
      <c r="M84" s="260"/>
      <c r="N84" s="260"/>
      <c r="O84" s="260"/>
      <c r="P84" s="122"/>
      <c r="Q84" s="122"/>
      <c r="R84" s="280"/>
      <c r="S84" s="280"/>
      <c r="T84" s="263"/>
      <c r="U84" s="263"/>
      <c r="V84" s="263"/>
      <c r="W84" s="263"/>
      <c r="X84" s="263"/>
      <c r="Y84" s="263"/>
      <c r="Z84" s="263"/>
    </row>
    <row r="85" ht="15.75" customHeight="1">
      <c r="A85" s="122"/>
      <c r="B85" s="122"/>
      <c r="C85" s="122"/>
      <c r="D85" s="263"/>
      <c r="E85" s="122"/>
      <c r="F85" s="122"/>
      <c r="G85" s="122"/>
      <c r="H85" s="122"/>
      <c r="I85" s="122"/>
      <c r="J85" s="260"/>
      <c r="K85" s="260"/>
      <c r="L85" s="260"/>
      <c r="M85" s="260"/>
      <c r="N85" s="260"/>
      <c r="O85" s="260"/>
      <c r="P85" s="122"/>
      <c r="Q85" s="122"/>
      <c r="R85" s="280"/>
      <c r="S85" s="280"/>
      <c r="T85" s="263"/>
      <c r="U85" s="263"/>
      <c r="V85" s="263"/>
      <c r="W85" s="263"/>
      <c r="X85" s="263"/>
      <c r="Y85" s="263"/>
      <c r="Z85" s="263"/>
    </row>
    <row r="86" ht="15.75" customHeight="1">
      <c r="A86" s="122"/>
      <c r="B86" s="122"/>
      <c r="C86" s="122"/>
      <c r="D86" s="263"/>
      <c r="E86" s="122"/>
      <c r="F86" s="122"/>
      <c r="G86" s="122"/>
      <c r="H86" s="122"/>
      <c r="I86" s="122"/>
      <c r="J86" s="260"/>
      <c r="K86" s="260"/>
      <c r="L86" s="260"/>
      <c r="M86" s="260"/>
      <c r="N86" s="260"/>
      <c r="O86" s="260"/>
      <c r="P86" s="122"/>
      <c r="Q86" s="122"/>
      <c r="R86" s="280"/>
      <c r="S86" s="280"/>
      <c r="T86" s="263"/>
      <c r="U86" s="263"/>
      <c r="V86" s="263"/>
      <c r="W86" s="263"/>
      <c r="X86" s="263"/>
      <c r="Y86" s="263"/>
      <c r="Z86" s="263"/>
    </row>
    <row r="87" ht="15.75" customHeight="1">
      <c r="A87" s="122"/>
      <c r="B87" s="122"/>
      <c r="C87" s="122"/>
      <c r="D87" s="263"/>
      <c r="E87" s="122"/>
      <c r="F87" s="122"/>
      <c r="G87" s="122"/>
      <c r="H87" s="122"/>
      <c r="I87" s="122"/>
      <c r="J87" s="260"/>
      <c r="K87" s="260"/>
      <c r="L87" s="260"/>
      <c r="M87" s="260"/>
      <c r="N87" s="260"/>
      <c r="O87" s="260"/>
      <c r="P87" s="122"/>
      <c r="Q87" s="122"/>
      <c r="R87" s="280"/>
      <c r="S87" s="280"/>
      <c r="T87" s="263"/>
      <c r="U87" s="263"/>
      <c r="V87" s="263"/>
      <c r="W87" s="263"/>
      <c r="X87" s="263"/>
      <c r="Y87" s="263"/>
      <c r="Z87" s="263"/>
    </row>
    <row r="88" ht="15.75" customHeight="1">
      <c r="A88" s="122"/>
      <c r="B88" s="122"/>
      <c r="C88" s="122"/>
      <c r="D88" s="263"/>
      <c r="E88" s="122"/>
      <c r="F88" s="122"/>
      <c r="G88" s="122"/>
      <c r="H88" s="122"/>
      <c r="I88" s="122"/>
      <c r="J88" s="260"/>
      <c r="K88" s="260"/>
      <c r="L88" s="260"/>
      <c r="M88" s="260"/>
      <c r="N88" s="260"/>
      <c r="O88" s="260"/>
      <c r="P88" s="122"/>
      <c r="Q88" s="122"/>
      <c r="R88" s="280"/>
      <c r="S88" s="280"/>
      <c r="T88" s="263"/>
      <c r="U88" s="263"/>
      <c r="V88" s="263"/>
      <c r="W88" s="263"/>
      <c r="X88" s="263"/>
      <c r="Y88" s="263"/>
      <c r="Z88" s="263"/>
    </row>
    <row r="89" ht="15.75" customHeight="1">
      <c r="A89" s="122"/>
      <c r="B89" s="122"/>
      <c r="C89" s="122"/>
      <c r="D89" s="263"/>
      <c r="E89" s="122"/>
      <c r="F89" s="122"/>
      <c r="G89" s="122"/>
      <c r="H89" s="122"/>
      <c r="I89" s="122"/>
      <c r="J89" s="260"/>
      <c r="K89" s="260"/>
      <c r="L89" s="260"/>
      <c r="M89" s="260"/>
      <c r="N89" s="260"/>
      <c r="O89" s="260"/>
      <c r="P89" s="122"/>
      <c r="Q89" s="122"/>
      <c r="R89" s="280"/>
      <c r="S89" s="280"/>
      <c r="T89" s="263"/>
      <c r="U89" s="263"/>
      <c r="V89" s="263"/>
      <c r="W89" s="263"/>
      <c r="X89" s="263"/>
      <c r="Y89" s="263"/>
      <c r="Z89" s="263"/>
    </row>
    <row r="90" ht="15.75" customHeight="1">
      <c r="A90" s="122"/>
      <c r="B90" s="122"/>
      <c r="C90" s="122"/>
      <c r="D90" s="263"/>
      <c r="E90" s="122"/>
      <c r="F90" s="122"/>
      <c r="G90" s="122"/>
      <c r="H90" s="122"/>
      <c r="I90" s="122"/>
      <c r="J90" s="260"/>
      <c r="K90" s="260"/>
      <c r="L90" s="260"/>
      <c r="M90" s="260"/>
      <c r="N90" s="260"/>
      <c r="O90" s="260"/>
      <c r="P90" s="122"/>
      <c r="Q90" s="122"/>
      <c r="R90" s="280"/>
      <c r="S90" s="280"/>
      <c r="T90" s="263"/>
      <c r="U90" s="263"/>
      <c r="V90" s="263"/>
      <c r="W90" s="263"/>
      <c r="X90" s="263"/>
      <c r="Y90" s="263"/>
      <c r="Z90" s="263"/>
    </row>
    <row r="91" ht="15.75" customHeight="1">
      <c r="A91" s="122"/>
      <c r="B91" s="122"/>
      <c r="C91" s="122"/>
      <c r="D91" s="263"/>
      <c r="E91" s="122"/>
      <c r="F91" s="122"/>
      <c r="G91" s="122"/>
      <c r="H91" s="122"/>
      <c r="I91" s="122"/>
      <c r="J91" s="260"/>
      <c r="K91" s="260"/>
      <c r="L91" s="260"/>
      <c r="M91" s="260"/>
      <c r="N91" s="260"/>
      <c r="O91" s="260"/>
      <c r="P91" s="122"/>
      <c r="Q91" s="122"/>
      <c r="R91" s="280"/>
      <c r="S91" s="280"/>
      <c r="T91" s="263"/>
      <c r="U91" s="263"/>
      <c r="V91" s="263"/>
      <c r="W91" s="263"/>
      <c r="X91" s="263"/>
      <c r="Y91" s="263"/>
      <c r="Z91" s="263"/>
    </row>
    <row r="92" ht="15.75" customHeight="1">
      <c r="A92" s="122"/>
      <c r="B92" s="122"/>
      <c r="C92" s="122"/>
      <c r="D92" s="263"/>
      <c r="E92" s="122"/>
      <c r="F92" s="122"/>
      <c r="G92" s="122"/>
      <c r="H92" s="122"/>
      <c r="I92" s="122"/>
      <c r="J92" s="260"/>
      <c r="K92" s="260"/>
      <c r="L92" s="260"/>
      <c r="M92" s="260"/>
      <c r="N92" s="260"/>
      <c r="O92" s="260"/>
      <c r="P92" s="122"/>
      <c r="Q92" s="122"/>
      <c r="R92" s="280"/>
      <c r="S92" s="280"/>
      <c r="T92" s="263"/>
      <c r="U92" s="263"/>
      <c r="V92" s="263"/>
      <c r="W92" s="263"/>
      <c r="X92" s="263"/>
      <c r="Y92" s="263"/>
      <c r="Z92" s="263"/>
    </row>
    <row r="93" ht="15.75" customHeight="1">
      <c r="A93" s="122"/>
      <c r="B93" s="122"/>
      <c r="C93" s="122"/>
      <c r="D93" s="263"/>
      <c r="E93" s="122"/>
      <c r="F93" s="122"/>
      <c r="G93" s="122"/>
      <c r="H93" s="122"/>
      <c r="I93" s="122"/>
      <c r="J93" s="260"/>
      <c r="K93" s="260"/>
      <c r="L93" s="260"/>
      <c r="M93" s="260"/>
      <c r="N93" s="260"/>
      <c r="O93" s="260"/>
      <c r="P93" s="122"/>
      <c r="Q93" s="122"/>
      <c r="R93" s="280"/>
      <c r="S93" s="280"/>
      <c r="T93" s="263"/>
      <c r="U93" s="263"/>
      <c r="V93" s="263"/>
      <c r="W93" s="263"/>
      <c r="X93" s="263"/>
      <c r="Y93" s="263"/>
      <c r="Z93" s="263"/>
    </row>
    <row r="94" ht="15.75" customHeight="1">
      <c r="A94" s="122"/>
      <c r="B94" s="122"/>
      <c r="C94" s="122"/>
      <c r="D94" s="263"/>
      <c r="E94" s="122"/>
      <c r="F94" s="122"/>
      <c r="G94" s="122"/>
      <c r="H94" s="122"/>
      <c r="I94" s="122"/>
      <c r="J94" s="260"/>
      <c r="K94" s="260"/>
      <c r="L94" s="260"/>
      <c r="M94" s="260"/>
      <c r="N94" s="260"/>
      <c r="O94" s="260"/>
      <c r="P94" s="122"/>
      <c r="Q94" s="122"/>
      <c r="R94" s="280"/>
      <c r="S94" s="280"/>
      <c r="T94" s="263"/>
      <c r="U94" s="263"/>
      <c r="V94" s="263"/>
      <c r="W94" s="263"/>
      <c r="X94" s="263"/>
      <c r="Y94" s="263"/>
      <c r="Z94" s="263"/>
    </row>
    <row r="95" ht="15.75" customHeight="1">
      <c r="A95" s="122"/>
      <c r="B95" s="122"/>
      <c r="C95" s="122"/>
      <c r="D95" s="263"/>
      <c r="E95" s="122"/>
      <c r="F95" s="122"/>
      <c r="G95" s="122"/>
      <c r="H95" s="122"/>
      <c r="I95" s="122"/>
      <c r="J95" s="260"/>
      <c r="K95" s="260"/>
      <c r="L95" s="260"/>
      <c r="M95" s="260"/>
      <c r="N95" s="260"/>
      <c r="O95" s="260"/>
      <c r="P95" s="122"/>
      <c r="Q95" s="122"/>
      <c r="R95" s="280"/>
      <c r="S95" s="280"/>
      <c r="T95" s="263"/>
      <c r="U95" s="263"/>
      <c r="V95" s="263"/>
      <c r="W95" s="263"/>
      <c r="X95" s="263"/>
      <c r="Y95" s="263"/>
      <c r="Z95" s="263"/>
    </row>
    <row r="96" ht="15.75" customHeight="1">
      <c r="A96" s="122"/>
      <c r="B96" s="122"/>
      <c r="C96" s="122"/>
      <c r="D96" s="263"/>
      <c r="E96" s="122"/>
      <c r="F96" s="122"/>
      <c r="G96" s="122"/>
      <c r="H96" s="122"/>
      <c r="I96" s="122"/>
      <c r="J96" s="260"/>
      <c r="K96" s="260"/>
      <c r="L96" s="260"/>
      <c r="M96" s="260"/>
      <c r="N96" s="260"/>
      <c r="O96" s="260"/>
      <c r="P96" s="122"/>
      <c r="Q96" s="122"/>
      <c r="R96" s="280"/>
      <c r="S96" s="280"/>
      <c r="T96" s="263"/>
      <c r="U96" s="263"/>
      <c r="V96" s="263"/>
      <c r="W96" s="263"/>
      <c r="X96" s="263"/>
      <c r="Y96" s="263"/>
      <c r="Z96" s="263"/>
    </row>
    <row r="97" ht="15.75" customHeight="1">
      <c r="A97" s="122"/>
      <c r="B97" s="122"/>
      <c r="C97" s="122"/>
      <c r="D97" s="263"/>
      <c r="E97" s="122"/>
      <c r="F97" s="122"/>
      <c r="G97" s="122"/>
      <c r="H97" s="122"/>
      <c r="I97" s="122"/>
      <c r="J97" s="260"/>
      <c r="K97" s="260"/>
      <c r="L97" s="260"/>
      <c r="M97" s="260"/>
      <c r="N97" s="260"/>
      <c r="O97" s="260"/>
      <c r="P97" s="122"/>
      <c r="Q97" s="122"/>
      <c r="R97" s="280"/>
      <c r="S97" s="280"/>
      <c r="T97" s="263"/>
      <c r="U97" s="263"/>
      <c r="V97" s="263"/>
      <c r="W97" s="263"/>
      <c r="X97" s="263"/>
      <c r="Y97" s="263"/>
      <c r="Z97" s="263"/>
    </row>
    <row r="98" ht="15.75" customHeight="1">
      <c r="A98" s="122"/>
      <c r="B98" s="122"/>
      <c r="C98" s="122"/>
      <c r="D98" s="263"/>
      <c r="E98" s="122"/>
      <c r="F98" s="122"/>
      <c r="G98" s="122"/>
      <c r="H98" s="122"/>
      <c r="I98" s="122"/>
      <c r="J98" s="260"/>
      <c r="K98" s="260"/>
      <c r="L98" s="260"/>
      <c r="M98" s="260"/>
      <c r="N98" s="260"/>
      <c r="O98" s="260"/>
      <c r="P98" s="122"/>
      <c r="Q98" s="122"/>
      <c r="R98" s="280"/>
      <c r="S98" s="280"/>
      <c r="T98" s="263"/>
      <c r="U98" s="263"/>
      <c r="V98" s="263"/>
      <c r="W98" s="263"/>
      <c r="X98" s="263"/>
      <c r="Y98" s="263"/>
      <c r="Z98" s="263"/>
    </row>
    <row r="99" ht="15.75" customHeight="1">
      <c r="A99" s="122"/>
      <c r="B99" s="122"/>
      <c r="C99" s="122"/>
      <c r="D99" s="263"/>
      <c r="E99" s="122"/>
      <c r="F99" s="122"/>
      <c r="G99" s="122"/>
      <c r="H99" s="122"/>
      <c r="I99" s="122"/>
      <c r="J99" s="260"/>
      <c r="K99" s="260"/>
      <c r="L99" s="260"/>
      <c r="M99" s="260"/>
      <c r="N99" s="260"/>
      <c r="O99" s="260"/>
      <c r="P99" s="122"/>
      <c r="Q99" s="122"/>
      <c r="R99" s="280"/>
      <c r="S99" s="280"/>
      <c r="T99" s="263"/>
      <c r="U99" s="263"/>
      <c r="V99" s="263"/>
      <c r="W99" s="263"/>
      <c r="X99" s="263"/>
      <c r="Y99" s="263"/>
      <c r="Z99" s="263"/>
    </row>
    <row r="100" ht="15.75" customHeight="1">
      <c r="A100" s="122"/>
      <c r="B100" s="122"/>
      <c r="C100" s="122"/>
      <c r="D100" s="263"/>
      <c r="E100" s="122"/>
      <c r="F100" s="122"/>
      <c r="G100" s="122"/>
      <c r="H100" s="122"/>
      <c r="I100" s="122"/>
      <c r="J100" s="260"/>
      <c r="K100" s="260"/>
      <c r="L100" s="260"/>
      <c r="M100" s="260"/>
      <c r="N100" s="260"/>
      <c r="O100" s="260"/>
      <c r="P100" s="122"/>
      <c r="Q100" s="122"/>
      <c r="R100" s="280"/>
      <c r="S100" s="280"/>
      <c r="T100" s="263"/>
      <c r="U100" s="263"/>
      <c r="V100" s="263"/>
      <c r="W100" s="263"/>
      <c r="X100" s="263"/>
      <c r="Y100" s="263"/>
      <c r="Z100" s="263"/>
    </row>
    <row r="101" ht="15.75" customHeight="1">
      <c r="A101" s="122"/>
      <c r="B101" s="122"/>
      <c r="C101" s="122"/>
      <c r="D101" s="263"/>
      <c r="E101" s="122"/>
      <c r="F101" s="122"/>
      <c r="G101" s="122"/>
      <c r="H101" s="122"/>
      <c r="I101" s="122"/>
      <c r="J101" s="260"/>
      <c r="K101" s="260"/>
      <c r="L101" s="260"/>
      <c r="M101" s="260"/>
      <c r="N101" s="260"/>
      <c r="O101" s="260"/>
      <c r="P101" s="122"/>
      <c r="Q101" s="122"/>
      <c r="R101" s="280"/>
      <c r="S101" s="280"/>
      <c r="T101" s="263"/>
      <c r="U101" s="263"/>
      <c r="V101" s="263"/>
      <c r="W101" s="263"/>
      <c r="X101" s="263"/>
      <c r="Y101" s="263"/>
      <c r="Z101" s="263"/>
    </row>
    <row r="102" ht="15.75" customHeight="1">
      <c r="A102" s="122"/>
      <c r="B102" s="122"/>
      <c r="C102" s="122"/>
      <c r="D102" s="263"/>
      <c r="E102" s="122"/>
      <c r="F102" s="122"/>
      <c r="G102" s="122"/>
      <c r="H102" s="122"/>
      <c r="I102" s="122"/>
      <c r="J102" s="260"/>
      <c r="K102" s="260"/>
      <c r="L102" s="260"/>
      <c r="M102" s="260"/>
      <c r="N102" s="260"/>
      <c r="O102" s="260"/>
      <c r="P102" s="122"/>
      <c r="Q102" s="122"/>
      <c r="R102" s="280"/>
      <c r="S102" s="280"/>
      <c r="T102" s="263"/>
      <c r="U102" s="263"/>
      <c r="V102" s="263"/>
      <c r="W102" s="263"/>
      <c r="X102" s="263"/>
      <c r="Y102" s="263"/>
      <c r="Z102" s="263"/>
    </row>
    <row r="103" ht="15.75" customHeight="1">
      <c r="A103" s="122"/>
      <c r="B103" s="122"/>
      <c r="C103" s="122"/>
      <c r="D103" s="263"/>
      <c r="E103" s="122"/>
      <c r="F103" s="122"/>
      <c r="G103" s="122"/>
      <c r="H103" s="122"/>
      <c r="I103" s="122"/>
      <c r="J103" s="260"/>
      <c r="K103" s="260"/>
      <c r="L103" s="260"/>
      <c r="M103" s="260"/>
      <c r="N103" s="260"/>
      <c r="O103" s="260"/>
      <c r="P103" s="122"/>
      <c r="Q103" s="122"/>
      <c r="R103" s="280"/>
      <c r="S103" s="280"/>
      <c r="T103" s="263"/>
      <c r="U103" s="263"/>
      <c r="V103" s="263"/>
      <c r="W103" s="263"/>
      <c r="X103" s="263"/>
      <c r="Y103" s="263"/>
      <c r="Z103" s="263"/>
    </row>
    <row r="104" ht="15.75" customHeight="1">
      <c r="A104" s="122"/>
      <c r="B104" s="122"/>
      <c r="C104" s="122"/>
      <c r="D104" s="263"/>
      <c r="E104" s="122"/>
      <c r="F104" s="122"/>
      <c r="G104" s="122"/>
      <c r="H104" s="122"/>
      <c r="I104" s="122"/>
      <c r="J104" s="260"/>
      <c r="K104" s="260"/>
      <c r="L104" s="260"/>
      <c r="M104" s="260"/>
      <c r="N104" s="260"/>
      <c r="O104" s="260"/>
      <c r="P104" s="122"/>
      <c r="Q104" s="122"/>
      <c r="R104" s="280"/>
      <c r="S104" s="280"/>
      <c r="T104" s="263"/>
      <c r="U104" s="263"/>
      <c r="V104" s="263"/>
      <c r="W104" s="263"/>
      <c r="X104" s="263"/>
      <c r="Y104" s="263"/>
      <c r="Z104" s="263"/>
    </row>
    <row r="105" ht="15.75" customHeight="1">
      <c r="A105" s="122"/>
      <c r="B105" s="122"/>
      <c r="C105" s="122"/>
      <c r="D105" s="263"/>
      <c r="E105" s="122"/>
      <c r="F105" s="122"/>
      <c r="G105" s="122"/>
      <c r="H105" s="122"/>
      <c r="I105" s="122"/>
      <c r="J105" s="260"/>
      <c r="K105" s="260"/>
      <c r="L105" s="260"/>
      <c r="M105" s="260"/>
      <c r="N105" s="260"/>
      <c r="O105" s="260"/>
      <c r="P105" s="122"/>
      <c r="Q105" s="122"/>
      <c r="R105" s="280"/>
      <c r="S105" s="280"/>
      <c r="T105" s="263"/>
      <c r="U105" s="263"/>
      <c r="V105" s="263"/>
      <c r="W105" s="263"/>
      <c r="X105" s="263"/>
      <c r="Y105" s="263"/>
      <c r="Z105" s="263"/>
    </row>
    <row r="106" ht="15.75" customHeight="1">
      <c r="A106" s="122"/>
      <c r="B106" s="122"/>
      <c r="C106" s="122"/>
      <c r="D106" s="263"/>
      <c r="E106" s="122"/>
      <c r="F106" s="122"/>
      <c r="G106" s="122"/>
      <c r="H106" s="122"/>
      <c r="I106" s="122"/>
      <c r="J106" s="260"/>
      <c r="K106" s="260"/>
      <c r="L106" s="260"/>
      <c r="M106" s="260"/>
      <c r="N106" s="260"/>
      <c r="O106" s="260"/>
      <c r="P106" s="122"/>
      <c r="Q106" s="122"/>
      <c r="R106" s="280"/>
      <c r="S106" s="280"/>
      <c r="T106" s="263"/>
      <c r="U106" s="263"/>
      <c r="V106" s="263"/>
      <c r="W106" s="263"/>
      <c r="X106" s="263"/>
      <c r="Y106" s="263"/>
      <c r="Z106" s="263"/>
    </row>
    <row r="107" ht="15.75" customHeight="1">
      <c r="A107" s="122"/>
      <c r="B107" s="122"/>
      <c r="C107" s="122"/>
      <c r="D107" s="263"/>
      <c r="E107" s="122"/>
      <c r="F107" s="122"/>
      <c r="G107" s="122"/>
      <c r="H107" s="122"/>
      <c r="I107" s="122"/>
      <c r="J107" s="260"/>
      <c r="K107" s="260"/>
      <c r="L107" s="260"/>
      <c r="M107" s="260"/>
      <c r="N107" s="260"/>
      <c r="O107" s="260"/>
      <c r="P107" s="122"/>
      <c r="Q107" s="122"/>
      <c r="R107" s="280"/>
      <c r="S107" s="280"/>
      <c r="T107" s="263"/>
      <c r="U107" s="263"/>
      <c r="V107" s="263"/>
      <c r="W107" s="263"/>
      <c r="X107" s="263"/>
      <c r="Y107" s="263"/>
      <c r="Z107" s="263"/>
    </row>
    <row r="108" ht="15.75" customHeight="1">
      <c r="A108" s="122"/>
      <c r="B108" s="122"/>
      <c r="C108" s="122"/>
      <c r="D108" s="263"/>
      <c r="E108" s="122"/>
      <c r="F108" s="122"/>
      <c r="G108" s="122"/>
      <c r="H108" s="122"/>
      <c r="I108" s="122"/>
      <c r="J108" s="260"/>
      <c r="K108" s="260"/>
      <c r="L108" s="260"/>
      <c r="M108" s="260"/>
      <c r="N108" s="260"/>
      <c r="O108" s="260"/>
      <c r="P108" s="122"/>
      <c r="Q108" s="122"/>
      <c r="R108" s="280"/>
      <c r="S108" s="280"/>
      <c r="T108" s="263"/>
      <c r="U108" s="263"/>
      <c r="V108" s="263"/>
      <c r="W108" s="263"/>
      <c r="X108" s="263"/>
      <c r="Y108" s="263"/>
      <c r="Z108" s="263"/>
    </row>
    <row r="109" ht="15.75" customHeight="1">
      <c r="A109" s="122"/>
      <c r="B109" s="122"/>
      <c r="C109" s="122"/>
      <c r="D109" s="263"/>
      <c r="E109" s="122"/>
      <c r="F109" s="122"/>
      <c r="G109" s="122"/>
      <c r="H109" s="122"/>
      <c r="I109" s="122"/>
      <c r="J109" s="260"/>
      <c r="K109" s="260"/>
      <c r="L109" s="260"/>
      <c r="M109" s="260"/>
      <c r="N109" s="260"/>
      <c r="O109" s="260"/>
      <c r="P109" s="122"/>
      <c r="Q109" s="122"/>
      <c r="R109" s="280"/>
      <c r="S109" s="280"/>
      <c r="T109" s="263"/>
      <c r="U109" s="263"/>
      <c r="V109" s="263"/>
      <c r="W109" s="263"/>
      <c r="X109" s="263"/>
      <c r="Y109" s="263"/>
      <c r="Z109" s="263"/>
    </row>
    <row r="110" ht="15.75" customHeight="1">
      <c r="A110" s="122"/>
      <c r="B110" s="122"/>
      <c r="C110" s="122"/>
      <c r="D110" s="263"/>
      <c r="E110" s="122"/>
      <c r="F110" s="122"/>
      <c r="G110" s="122"/>
      <c r="H110" s="122"/>
      <c r="I110" s="122"/>
      <c r="J110" s="260"/>
      <c r="K110" s="260"/>
      <c r="L110" s="260"/>
      <c r="M110" s="260"/>
      <c r="N110" s="260"/>
      <c r="O110" s="260"/>
      <c r="P110" s="122"/>
      <c r="Q110" s="122"/>
      <c r="R110" s="280"/>
      <c r="S110" s="280"/>
      <c r="T110" s="263"/>
      <c r="U110" s="263"/>
      <c r="V110" s="263"/>
      <c r="W110" s="263"/>
      <c r="X110" s="263"/>
      <c r="Y110" s="263"/>
      <c r="Z110" s="263"/>
    </row>
    <row r="111" ht="15.75" customHeight="1">
      <c r="A111" s="122"/>
      <c r="B111" s="122"/>
      <c r="C111" s="122"/>
      <c r="D111" s="263"/>
      <c r="E111" s="122"/>
      <c r="F111" s="122"/>
      <c r="G111" s="122"/>
      <c r="H111" s="122"/>
      <c r="I111" s="122"/>
      <c r="J111" s="260"/>
      <c r="K111" s="260"/>
      <c r="L111" s="260"/>
      <c r="M111" s="260"/>
      <c r="N111" s="260"/>
      <c r="O111" s="260"/>
      <c r="P111" s="122"/>
      <c r="Q111" s="122"/>
      <c r="R111" s="280"/>
      <c r="S111" s="280"/>
      <c r="T111" s="263"/>
      <c r="U111" s="263"/>
      <c r="V111" s="263"/>
      <c r="W111" s="263"/>
      <c r="X111" s="263"/>
      <c r="Y111" s="263"/>
      <c r="Z111" s="263"/>
    </row>
    <row r="112" ht="15.75" customHeight="1">
      <c r="A112" s="122"/>
      <c r="B112" s="122"/>
      <c r="C112" s="122"/>
      <c r="D112" s="263"/>
      <c r="E112" s="122"/>
      <c r="F112" s="122"/>
      <c r="G112" s="122"/>
      <c r="H112" s="122"/>
      <c r="I112" s="122"/>
      <c r="J112" s="260"/>
      <c r="K112" s="260"/>
      <c r="L112" s="260"/>
      <c r="M112" s="260"/>
      <c r="N112" s="260"/>
      <c r="O112" s="260"/>
      <c r="P112" s="122"/>
      <c r="Q112" s="122"/>
      <c r="R112" s="280"/>
      <c r="S112" s="280"/>
      <c r="T112" s="263"/>
      <c r="U112" s="263"/>
      <c r="V112" s="263"/>
      <c r="W112" s="263"/>
      <c r="X112" s="263"/>
      <c r="Y112" s="263"/>
      <c r="Z112" s="263"/>
    </row>
    <row r="113" ht="15.75" customHeight="1">
      <c r="A113" s="122"/>
      <c r="B113" s="122"/>
      <c r="C113" s="122"/>
      <c r="D113" s="263"/>
      <c r="E113" s="122"/>
      <c r="F113" s="122"/>
      <c r="G113" s="122"/>
      <c r="H113" s="122"/>
      <c r="I113" s="122"/>
      <c r="J113" s="260"/>
      <c r="K113" s="260"/>
      <c r="L113" s="260"/>
      <c r="M113" s="260"/>
      <c r="N113" s="260"/>
      <c r="O113" s="260"/>
      <c r="P113" s="122"/>
      <c r="Q113" s="122"/>
      <c r="R113" s="280"/>
      <c r="S113" s="280"/>
      <c r="T113" s="263"/>
      <c r="U113" s="263"/>
      <c r="V113" s="263"/>
      <c r="W113" s="263"/>
      <c r="X113" s="263"/>
      <c r="Y113" s="263"/>
      <c r="Z113" s="263"/>
    </row>
    <row r="114" ht="15.75" customHeight="1">
      <c r="A114" s="122"/>
      <c r="B114" s="122"/>
      <c r="C114" s="122"/>
      <c r="D114" s="263"/>
      <c r="E114" s="122"/>
      <c r="F114" s="122"/>
      <c r="G114" s="122"/>
      <c r="H114" s="122"/>
      <c r="I114" s="122"/>
      <c r="J114" s="260"/>
      <c r="K114" s="260"/>
      <c r="L114" s="260"/>
      <c r="M114" s="260"/>
      <c r="N114" s="260"/>
      <c r="O114" s="260"/>
      <c r="P114" s="122"/>
      <c r="Q114" s="122"/>
      <c r="R114" s="280"/>
      <c r="S114" s="280"/>
      <c r="T114" s="263"/>
      <c r="U114" s="263"/>
      <c r="V114" s="263"/>
      <c r="W114" s="263"/>
      <c r="X114" s="263"/>
      <c r="Y114" s="263"/>
      <c r="Z114" s="263"/>
    </row>
    <row r="115" ht="15.75" customHeight="1">
      <c r="A115" s="122"/>
      <c r="B115" s="122"/>
      <c r="C115" s="122"/>
      <c r="D115" s="263"/>
      <c r="E115" s="122"/>
      <c r="F115" s="122"/>
      <c r="G115" s="122"/>
      <c r="H115" s="122"/>
      <c r="I115" s="122"/>
      <c r="J115" s="260"/>
      <c r="K115" s="260"/>
      <c r="L115" s="260"/>
      <c r="M115" s="260"/>
      <c r="N115" s="260"/>
      <c r="O115" s="260"/>
      <c r="P115" s="122"/>
      <c r="Q115" s="122"/>
      <c r="R115" s="280"/>
      <c r="S115" s="280"/>
      <c r="T115" s="263"/>
      <c r="U115" s="263"/>
      <c r="V115" s="263"/>
      <c r="W115" s="263"/>
      <c r="X115" s="263"/>
      <c r="Y115" s="263"/>
      <c r="Z115" s="263"/>
    </row>
    <row r="116" ht="15.75" customHeight="1">
      <c r="A116" s="122"/>
      <c r="B116" s="122"/>
      <c r="C116" s="122"/>
      <c r="D116" s="263"/>
      <c r="E116" s="122"/>
      <c r="F116" s="122"/>
      <c r="G116" s="122"/>
      <c r="H116" s="122"/>
      <c r="I116" s="122"/>
      <c r="J116" s="260"/>
      <c r="K116" s="260"/>
      <c r="L116" s="260"/>
      <c r="M116" s="260"/>
      <c r="N116" s="260"/>
      <c r="O116" s="260"/>
      <c r="P116" s="122"/>
      <c r="Q116" s="122"/>
      <c r="R116" s="280"/>
      <c r="S116" s="280"/>
      <c r="T116" s="263"/>
      <c r="U116" s="263"/>
      <c r="V116" s="263"/>
      <c r="W116" s="263"/>
      <c r="X116" s="263"/>
      <c r="Y116" s="263"/>
      <c r="Z116" s="263"/>
    </row>
    <row r="117" ht="15.75" customHeight="1">
      <c r="A117" s="122"/>
      <c r="B117" s="122"/>
      <c r="C117" s="122"/>
      <c r="D117" s="263"/>
      <c r="E117" s="122"/>
      <c r="F117" s="122"/>
      <c r="G117" s="122"/>
      <c r="H117" s="122"/>
      <c r="I117" s="122"/>
      <c r="J117" s="260"/>
      <c r="K117" s="260"/>
      <c r="L117" s="260"/>
      <c r="M117" s="260"/>
      <c r="N117" s="260"/>
      <c r="O117" s="260"/>
      <c r="P117" s="122"/>
      <c r="Q117" s="122"/>
      <c r="R117" s="280"/>
      <c r="S117" s="280"/>
      <c r="T117" s="263"/>
      <c r="U117" s="263"/>
      <c r="V117" s="263"/>
      <c r="W117" s="263"/>
      <c r="X117" s="263"/>
      <c r="Y117" s="263"/>
      <c r="Z117" s="263"/>
    </row>
    <row r="118" ht="15.75" customHeight="1">
      <c r="A118" s="122"/>
      <c r="B118" s="122"/>
      <c r="C118" s="122"/>
      <c r="D118" s="263"/>
      <c r="E118" s="122"/>
      <c r="F118" s="122"/>
      <c r="G118" s="122"/>
      <c r="H118" s="122"/>
      <c r="I118" s="122"/>
      <c r="J118" s="260"/>
      <c r="K118" s="260"/>
      <c r="L118" s="260"/>
      <c r="M118" s="260"/>
      <c r="N118" s="260"/>
      <c r="O118" s="260"/>
      <c r="P118" s="122"/>
      <c r="Q118" s="122"/>
      <c r="R118" s="280"/>
      <c r="S118" s="280"/>
      <c r="T118" s="263"/>
      <c r="U118" s="263"/>
      <c r="V118" s="263"/>
      <c r="W118" s="263"/>
      <c r="X118" s="263"/>
      <c r="Y118" s="263"/>
      <c r="Z118" s="263"/>
    </row>
    <row r="119" ht="15.75" customHeight="1">
      <c r="A119" s="122"/>
      <c r="B119" s="122"/>
      <c r="C119" s="122"/>
      <c r="D119" s="263"/>
      <c r="E119" s="122"/>
      <c r="F119" s="122"/>
      <c r="G119" s="122"/>
      <c r="H119" s="122"/>
      <c r="I119" s="122"/>
      <c r="J119" s="260"/>
      <c r="K119" s="260"/>
      <c r="L119" s="260"/>
      <c r="M119" s="260"/>
      <c r="N119" s="260"/>
      <c r="O119" s="260"/>
      <c r="P119" s="122"/>
      <c r="Q119" s="122"/>
      <c r="R119" s="280"/>
      <c r="S119" s="280"/>
      <c r="T119" s="263"/>
      <c r="U119" s="263"/>
      <c r="V119" s="263"/>
      <c r="W119" s="263"/>
      <c r="X119" s="263"/>
      <c r="Y119" s="263"/>
      <c r="Z119" s="263"/>
    </row>
    <row r="120" ht="15.75" customHeight="1">
      <c r="A120" s="122"/>
      <c r="B120" s="122"/>
      <c r="C120" s="122"/>
      <c r="D120" s="263"/>
      <c r="E120" s="122"/>
      <c r="F120" s="122"/>
      <c r="G120" s="122"/>
      <c r="H120" s="122"/>
      <c r="I120" s="122"/>
      <c r="J120" s="260"/>
      <c r="K120" s="260"/>
      <c r="L120" s="260"/>
      <c r="M120" s="260"/>
      <c r="N120" s="260"/>
      <c r="O120" s="260"/>
      <c r="P120" s="122"/>
      <c r="Q120" s="122"/>
      <c r="R120" s="280"/>
      <c r="S120" s="280"/>
      <c r="T120" s="263"/>
      <c r="U120" s="263"/>
      <c r="V120" s="263"/>
      <c r="W120" s="263"/>
      <c r="X120" s="263"/>
      <c r="Y120" s="263"/>
      <c r="Z120" s="263"/>
    </row>
    <row r="121" ht="15.75" customHeight="1">
      <c r="A121" s="122"/>
      <c r="B121" s="122"/>
      <c r="C121" s="122"/>
      <c r="D121" s="263"/>
      <c r="E121" s="122"/>
      <c r="F121" s="122"/>
      <c r="G121" s="122"/>
      <c r="H121" s="122"/>
      <c r="I121" s="122"/>
      <c r="J121" s="260"/>
      <c r="K121" s="260"/>
      <c r="L121" s="260"/>
      <c r="M121" s="260"/>
      <c r="N121" s="260"/>
      <c r="O121" s="260"/>
      <c r="P121" s="122"/>
      <c r="Q121" s="122"/>
      <c r="R121" s="280"/>
      <c r="S121" s="280"/>
      <c r="T121" s="263"/>
      <c r="U121" s="263"/>
      <c r="V121" s="263"/>
      <c r="W121" s="263"/>
      <c r="X121" s="263"/>
      <c r="Y121" s="263"/>
      <c r="Z121" s="263"/>
    </row>
    <row r="122" ht="15.75" customHeight="1">
      <c r="A122" s="122"/>
      <c r="B122" s="122"/>
      <c r="C122" s="122"/>
      <c r="D122" s="263"/>
      <c r="E122" s="122"/>
      <c r="F122" s="122"/>
      <c r="G122" s="122"/>
      <c r="H122" s="122"/>
      <c r="I122" s="122"/>
      <c r="J122" s="260"/>
      <c r="K122" s="260"/>
      <c r="L122" s="260"/>
      <c r="M122" s="260"/>
      <c r="N122" s="260"/>
      <c r="O122" s="260"/>
      <c r="P122" s="122"/>
      <c r="Q122" s="122"/>
      <c r="R122" s="280"/>
      <c r="S122" s="280"/>
      <c r="T122" s="263"/>
      <c r="U122" s="263"/>
      <c r="V122" s="263"/>
      <c r="W122" s="263"/>
      <c r="X122" s="263"/>
      <c r="Y122" s="263"/>
      <c r="Z122" s="263"/>
    </row>
    <row r="123" ht="15.75" customHeight="1">
      <c r="A123" s="122"/>
      <c r="B123" s="122"/>
      <c r="C123" s="122"/>
      <c r="D123" s="263"/>
      <c r="E123" s="122"/>
      <c r="F123" s="122"/>
      <c r="G123" s="122"/>
      <c r="H123" s="122"/>
      <c r="I123" s="122"/>
      <c r="J123" s="260"/>
      <c r="K123" s="260"/>
      <c r="L123" s="260"/>
      <c r="M123" s="260"/>
      <c r="N123" s="260"/>
      <c r="O123" s="260"/>
      <c r="P123" s="122"/>
      <c r="Q123" s="122"/>
      <c r="R123" s="280"/>
      <c r="S123" s="280"/>
      <c r="T123" s="263"/>
      <c r="U123" s="263"/>
      <c r="V123" s="263"/>
      <c r="W123" s="263"/>
      <c r="X123" s="263"/>
      <c r="Y123" s="263"/>
      <c r="Z123" s="263"/>
    </row>
    <row r="124" ht="15.75" customHeight="1">
      <c r="A124" s="122"/>
      <c r="B124" s="122"/>
      <c r="C124" s="122"/>
      <c r="D124" s="263"/>
      <c r="E124" s="122"/>
      <c r="F124" s="122"/>
      <c r="G124" s="122"/>
      <c r="H124" s="122"/>
      <c r="I124" s="122"/>
      <c r="J124" s="260"/>
      <c r="K124" s="260"/>
      <c r="L124" s="260"/>
      <c r="M124" s="260"/>
      <c r="N124" s="260"/>
      <c r="O124" s="260"/>
      <c r="P124" s="122"/>
      <c r="Q124" s="122"/>
      <c r="R124" s="280"/>
      <c r="S124" s="280"/>
      <c r="T124" s="263"/>
      <c r="U124" s="263"/>
      <c r="V124" s="263"/>
      <c r="W124" s="263"/>
      <c r="X124" s="263"/>
      <c r="Y124" s="263"/>
      <c r="Z124" s="263"/>
    </row>
    <row r="125" ht="15.75" customHeight="1">
      <c r="A125" s="122"/>
      <c r="B125" s="122"/>
      <c r="C125" s="122"/>
      <c r="D125" s="263"/>
      <c r="E125" s="122"/>
      <c r="F125" s="122"/>
      <c r="G125" s="122"/>
      <c r="H125" s="122"/>
      <c r="I125" s="122"/>
      <c r="J125" s="260"/>
      <c r="K125" s="260"/>
      <c r="L125" s="260"/>
      <c r="M125" s="260"/>
      <c r="N125" s="260"/>
      <c r="O125" s="260"/>
      <c r="P125" s="122"/>
      <c r="Q125" s="122"/>
      <c r="R125" s="280"/>
      <c r="S125" s="280"/>
      <c r="T125" s="263"/>
      <c r="U125" s="263"/>
      <c r="V125" s="263"/>
      <c r="W125" s="263"/>
      <c r="X125" s="263"/>
      <c r="Y125" s="263"/>
      <c r="Z125" s="263"/>
    </row>
    <row r="126" ht="15.75" customHeight="1">
      <c r="A126" s="122"/>
      <c r="B126" s="122"/>
      <c r="C126" s="122"/>
      <c r="D126" s="263"/>
      <c r="E126" s="122"/>
      <c r="F126" s="122"/>
      <c r="G126" s="122"/>
      <c r="H126" s="122"/>
      <c r="I126" s="122"/>
      <c r="J126" s="260"/>
      <c r="K126" s="260"/>
      <c r="L126" s="260"/>
      <c r="M126" s="260"/>
      <c r="N126" s="260"/>
      <c r="O126" s="260"/>
      <c r="P126" s="122"/>
      <c r="Q126" s="122"/>
      <c r="R126" s="280"/>
      <c r="S126" s="280"/>
      <c r="T126" s="263"/>
      <c r="U126" s="263"/>
      <c r="V126" s="263"/>
      <c r="W126" s="263"/>
      <c r="X126" s="263"/>
      <c r="Y126" s="263"/>
      <c r="Z126" s="263"/>
    </row>
    <row r="127" ht="15.75" customHeight="1">
      <c r="A127" s="122"/>
      <c r="B127" s="122"/>
      <c r="C127" s="122"/>
      <c r="D127" s="263"/>
      <c r="E127" s="122"/>
      <c r="F127" s="122"/>
      <c r="G127" s="122"/>
      <c r="H127" s="122"/>
      <c r="I127" s="122"/>
      <c r="J127" s="260"/>
      <c r="K127" s="260"/>
      <c r="L127" s="260"/>
      <c r="M127" s="260"/>
      <c r="N127" s="260"/>
      <c r="O127" s="260"/>
      <c r="P127" s="122"/>
      <c r="Q127" s="122"/>
      <c r="R127" s="280"/>
      <c r="S127" s="280"/>
      <c r="T127" s="263"/>
      <c r="U127" s="263"/>
      <c r="V127" s="263"/>
      <c r="W127" s="263"/>
      <c r="X127" s="263"/>
      <c r="Y127" s="263"/>
      <c r="Z127" s="263"/>
    </row>
    <row r="128" ht="15.75" customHeight="1">
      <c r="A128" s="122"/>
      <c r="B128" s="122"/>
      <c r="C128" s="122"/>
      <c r="D128" s="263"/>
      <c r="E128" s="122"/>
      <c r="F128" s="122"/>
      <c r="G128" s="122"/>
      <c r="H128" s="122"/>
      <c r="I128" s="122"/>
      <c r="J128" s="260"/>
      <c r="K128" s="260"/>
      <c r="L128" s="260"/>
      <c r="M128" s="260"/>
      <c r="N128" s="260"/>
      <c r="O128" s="260"/>
      <c r="P128" s="122"/>
      <c r="Q128" s="122"/>
      <c r="R128" s="280"/>
      <c r="S128" s="280"/>
      <c r="T128" s="263"/>
      <c r="U128" s="263"/>
      <c r="V128" s="263"/>
      <c r="W128" s="263"/>
      <c r="X128" s="263"/>
      <c r="Y128" s="263"/>
      <c r="Z128" s="263"/>
    </row>
    <row r="129" ht="15.75" customHeight="1">
      <c r="A129" s="122"/>
      <c r="B129" s="122"/>
      <c r="C129" s="122"/>
      <c r="D129" s="263"/>
      <c r="E129" s="122"/>
      <c r="F129" s="122"/>
      <c r="G129" s="122"/>
      <c r="H129" s="122"/>
      <c r="I129" s="122"/>
      <c r="J129" s="260"/>
      <c r="K129" s="260"/>
      <c r="L129" s="260"/>
      <c r="M129" s="260"/>
      <c r="N129" s="260"/>
      <c r="O129" s="260"/>
      <c r="P129" s="122"/>
      <c r="Q129" s="122"/>
      <c r="R129" s="280"/>
      <c r="S129" s="280"/>
      <c r="T129" s="263"/>
      <c r="U129" s="263"/>
      <c r="V129" s="263"/>
      <c r="W129" s="263"/>
      <c r="X129" s="263"/>
      <c r="Y129" s="263"/>
      <c r="Z129" s="263"/>
    </row>
    <row r="130" ht="15.75" customHeight="1">
      <c r="A130" s="122"/>
      <c r="B130" s="122"/>
      <c r="C130" s="122"/>
      <c r="D130" s="263"/>
      <c r="E130" s="122"/>
      <c r="F130" s="122"/>
      <c r="G130" s="122"/>
      <c r="H130" s="122"/>
      <c r="I130" s="122"/>
      <c r="J130" s="260"/>
      <c r="K130" s="260"/>
      <c r="L130" s="260"/>
      <c r="M130" s="260"/>
      <c r="N130" s="260"/>
      <c r="O130" s="260"/>
      <c r="P130" s="122"/>
      <c r="Q130" s="122"/>
      <c r="R130" s="280"/>
      <c r="S130" s="280"/>
      <c r="T130" s="263"/>
      <c r="U130" s="263"/>
      <c r="V130" s="263"/>
      <c r="W130" s="263"/>
      <c r="X130" s="263"/>
      <c r="Y130" s="263"/>
      <c r="Z130" s="263"/>
    </row>
    <row r="131" ht="15.75" customHeight="1">
      <c r="A131" s="122"/>
      <c r="B131" s="122"/>
      <c r="C131" s="122"/>
      <c r="D131" s="263"/>
      <c r="E131" s="122"/>
      <c r="F131" s="122"/>
      <c r="G131" s="122"/>
      <c r="H131" s="122"/>
      <c r="I131" s="122"/>
      <c r="J131" s="260"/>
      <c r="K131" s="260"/>
      <c r="L131" s="260"/>
      <c r="M131" s="260"/>
      <c r="N131" s="260"/>
      <c r="O131" s="260"/>
      <c r="P131" s="122"/>
      <c r="Q131" s="122"/>
      <c r="R131" s="280"/>
      <c r="S131" s="280"/>
      <c r="T131" s="263"/>
      <c r="U131" s="263"/>
      <c r="V131" s="263"/>
      <c r="W131" s="263"/>
      <c r="X131" s="263"/>
      <c r="Y131" s="263"/>
      <c r="Z131" s="263"/>
    </row>
    <row r="132" ht="15.75" customHeight="1">
      <c r="A132" s="122"/>
      <c r="B132" s="122"/>
      <c r="C132" s="122"/>
      <c r="D132" s="263"/>
      <c r="E132" s="122"/>
      <c r="F132" s="122"/>
      <c r="G132" s="122"/>
      <c r="H132" s="122"/>
      <c r="I132" s="122"/>
      <c r="J132" s="260"/>
      <c r="K132" s="260"/>
      <c r="L132" s="260"/>
      <c r="M132" s="260"/>
      <c r="N132" s="260"/>
      <c r="O132" s="260"/>
      <c r="P132" s="122"/>
      <c r="Q132" s="122"/>
      <c r="R132" s="280"/>
      <c r="S132" s="280"/>
      <c r="T132" s="263"/>
      <c r="U132" s="263"/>
      <c r="V132" s="263"/>
      <c r="W132" s="263"/>
      <c r="X132" s="263"/>
      <c r="Y132" s="263"/>
      <c r="Z132" s="263"/>
    </row>
    <row r="133" ht="15.75" customHeight="1">
      <c r="A133" s="122"/>
      <c r="B133" s="122"/>
      <c r="C133" s="122"/>
      <c r="D133" s="263"/>
      <c r="E133" s="122"/>
      <c r="F133" s="122"/>
      <c r="G133" s="122"/>
      <c r="H133" s="122"/>
      <c r="I133" s="122"/>
      <c r="J133" s="260"/>
      <c r="K133" s="260"/>
      <c r="L133" s="260"/>
      <c r="M133" s="260"/>
      <c r="N133" s="260"/>
      <c r="O133" s="260"/>
      <c r="P133" s="122"/>
      <c r="Q133" s="122"/>
      <c r="R133" s="280"/>
      <c r="S133" s="280"/>
      <c r="T133" s="263"/>
      <c r="U133" s="263"/>
      <c r="V133" s="263"/>
      <c r="W133" s="263"/>
      <c r="X133" s="263"/>
      <c r="Y133" s="263"/>
      <c r="Z133" s="263"/>
    </row>
    <row r="134" ht="15.75" customHeight="1">
      <c r="A134" s="122"/>
      <c r="B134" s="122"/>
      <c r="C134" s="122"/>
      <c r="D134" s="263"/>
      <c r="E134" s="122"/>
      <c r="F134" s="122"/>
      <c r="G134" s="122"/>
      <c r="H134" s="122"/>
      <c r="I134" s="122"/>
      <c r="J134" s="260"/>
      <c r="K134" s="260"/>
      <c r="L134" s="260"/>
      <c r="M134" s="260"/>
      <c r="N134" s="260"/>
      <c r="O134" s="260"/>
      <c r="P134" s="122"/>
      <c r="Q134" s="122"/>
      <c r="R134" s="280"/>
      <c r="S134" s="280"/>
      <c r="T134" s="263"/>
      <c r="U134" s="263"/>
      <c r="V134" s="263"/>
      <c r="W134" s="263"/>
      <c r="X134" s="263"/>
      <c r="Y134" s="263"/>
      <c r="Z134" s="263"/>
    </row>
    <row r="135" ht="15.75" customHeight="1">
      <c r="A135" s="122"/>
      <c r="B135" s="122"/>
      <c r="C135" s="122"/>
      <c r="D135" s="263"/>
      <c r="E135" s="122"/>
      <c r="F135" s="122"/>
      <c r="G135" s="122"/>
      <c r="H135" s="122"/>
      <c r="I135" s="122"/>
      <c r="J135" s="260"/>
      <c r="K135" s="260"/>
      <c r="L135" s="260"/>
      <c r="M135" s="260"/>
      <c r="N135" s="260"/>
      <c r="O135" s="260"/>
      <c r="P135" s="122"/>
      <c r="Q135" s="122"/>
      <c r="R135" s="280"/>
      <c r="S135" s="280"/>
      <c r="T135" s="263"/>
      <c r="U135" s="263"/>
      <c r="V135" s="263"/>
      <c r="W135" s="263"/>
      <c r="X135" s="263"/>
      <c r="Y135" s="263"/>
      <c r="Z135" s="263"/>
    </row>
    <row r="136" ht="15.75" customHeight="1">
      <c r="A136" s="122"/>
      <c r="B136" s="122"/>
      <c r="C136" s="122"/>
      <c r="D136" s="263"/>
      <c r="E136" s="122"/>
      <c r="F136" s="122"/>
      <c r="G136" s="122"/>
      <c r="H136" s="122"/>
      <c r="I136" s="122"/>
      <c r="J136" s="260"/>
      <c r="K136" s="260"/>
      <c r="L136" s="260"/>
      <c r="M136" s="260"/>
      <c r="N136" s="260"/>
      <c r="O136" s="260"/>
      <c r="P136" s="122"/>
      <c r="Q136" s="122"/>
      <c r="R136" s="280"/>
      <c r="S136" s="280"/>
      <c r="T136" s="263"/>
      <c r="U136" s="263"/>
      <c r="V136" s="263"/>
      <c r="W136" s="263"/>
      <c r="X136" s="263"/>
      <c r="Y136" s="263"/>
      <c r="Z136" s="263"/>
    </row>
    <row r="137" ht="15.75" customHeight="1">
      <c r="A137" s="122"/>
      <c r="B137" s="122"/>
      <c r="C137" s="122"/>
      <c r="D137" s="263"/>
      <c r="E137" s="122"/>
      <c r="F137" s="122"/>
      <c r="G137" s="122"/>
      <c r="H137" s="122"/>
      <c r="I137" s="122"/>
      <c r="J137" s="260"/>
      <c r="K137" s="260"/>
      <c r="L137" s="260"/>
      <c r="M137" s="260"/>
      <c r="N137" s="260"/>
      <c r="O137" s="260"/>
      <c r="P137" s="122"/>
      <c r="Q137" s="122"/>
      <c r="R137" s="280"/>
      <c r="S137" s="280"/>
      <c r="T137" s="263"/>
      <c r="U137" s="263"/>
      <c r="V137" s="263"/>
      <c r="W137" s="263"/>
      <c r="X137" s="263"/>
      <c r="Y137" s="263"/>
      <c r="Z137" s="263"/>
    </row>
    <row r="138" ht="15.75" customHeight="1">
      <c r="A138" s="122"/>
      <c r="B138" s="122"/>
      <c r="C138" s="122"/>
      <c r="D138" s="263"/>
      <c r="E138" s="122"/>
      <c r="F138" s="122"/>
      <c r="G138" s="122"/>
      <c r="H138" s="122"/>
      <c r="I138" s="122"/>
      <c r="J138" s="260"/>
      <c r="K138" s="260"/>
      <c r="L138" s="260"/>
      <c r="M138" s="260"/>
      <c r="N138" s="260"/>
      <c r="O138" s="260"/>
      <c r="P138" s="122"/>
      <c r="Q138" s="122"/>
      <c r="R138" s="280"/>
      <c r="S138" s="280"/>
      <c r="T138" s="263"/>
      <c r="U138" s="263"/>
      <c r="V138" s="263"/>
      <c r="W138" s="263"/>
      <c r="X138" s="263"/>
      <c r="Y138" s="263"/>
      <c r="Z138" s="263"/>
    </row>
    <row r="139" ht="15.75" customHeight="1">
      <c r="A139" s="122"/>
      <c r="B139" s="122"/>
      <c r="C139" s="122"/>
      <c r="D139" s="263"/>
      <c r="E139" s="122"/>
      <c r="F139" s="122"/>
      <c r="G139" s="122"/>
      <c r="H139" s="122"/>
      <c r="I139" s="122"/>
      <c r="J139" s="260"/>
      <c r="K139" s="260"/>
      <c r="L139" s="260"/>
      <c r="M139" s="260"/>
      <c r="N139" s="260"/>
      <c r="O139" s="260"/>
      <c r="P139" s="122"/>
      <c r="Q139" s="122"/>
      <c r="R139" s="280"/>
      <c r="S139" s="280"/>
      <c r="T139" s="263"/>
      <c r="U139" s="263"/>
      <c r="V139" s="263"/>
      <c r="W139" s="263"/>
      <c r="X139" s="263"/>
      <c r="Y139" s="263"/>
      <c r="Z139" s="263"/>
    </row>
    <row r="140" ht="15.75" customHeight="1">
      <c r="A140" s="122"/>
      <c r="B140" s="122"/>
      <c r="C140" s="122"/>
      <c r="D140" s="263"/>
      <c r="E140" s="122"/>
      <c r="F140" s="122"/>
      <c r="G140" s="122"/>
      <c r="H140" s="122"/>
      <c r="I140" s="122"/>
      <c r="J140" s="260"/>
      <c r="K140" s="260"/>
      <c r="L140" s="260"/>
      <c r="M140" s="260"/>
      <c r="N140" s="260"/>
      <c r="O140" s="260"/>
      <c r="P140" s="122"/>
      <c r="Q140" s="122"/>
      <c r="R140" s="280"/>
      <c r="S140" s="280"/>
      <c r="T140" s="263"/>
      <c r="U140" s="263"/>
      <c r="V140" s="263"/>
      <c r="W140" s="263"/>
      <c r="X140" s="263"/>
      <c r="Y140" s="263"/>
      <c r="Z140" s="263"/>
    </row>
    <row r="141" ht="15.75" customHeight="1">
      <c r="A141" s="122"/>
      <c r="B141" s="122"/>
      <c r="C141" s="122"/>
      <c r="D141" s="263"/>
      <c r="E141" s="122"/>
      <c r="F141" s="122"/>
      <c r="G141" s="122"/>
      <c r="H141" s="122"/>
      <c r="I141" s="122"/>
      <c r="J141" s="260"/>
      <c r="K141" s="260"/>
      <c r="L141" s="260"/>
      <c r="M141" s="260"/>
      <c r="N141" s="260"/>
      <c r="O141" s="260"/>
      <c r="P141" s="122"/>
      <c r="Q141" s="122"/>
      <c r="R141" s="280"/>
      <c r="S141" s="280"/>
      <c r="T141" s="263"/>
      <c r="U141" s="263"/>
      <c r="V141" s="263"/>
      <c r="W141" s="263"/>
      <c r="X141" s="263"/>
      <c r="Y141" s="263"/>
      <c r="Z141" s="263"/>
    </row>
    <row r="142" ht="15.75" customHeight="1">
      <c r="A142" s="122"/>
      <c r="B142" s="122"/>
      <c r="C142" s="122"/>
      <c r="D142" s="263"/>
      <c r="E142" s="122"/>
      <c r="F142" s="122"/>
      <c r="G142" s="122"/>
      <c r="H142" s="122"/>
      <c r="I142" s="122"/>
      <c r="J142" s="260"/>
      <c r="K142" s="260"/>
      <c r="L142" s="260"/>
      <c r="M142" s="260"/>
      <c r="N142" s="260"/>
      <c r="O142" s="260"/>
      <c r="P142" s="122"/>
      <c r="Q142" s="122"/>
      <c r="R142" s="280"/>
      <c r="S142" s="280"/>
      <c r="T142" s="263"/>
      <c r="U142" s="263"/>
      <c r="V142" s="263"/>
      <c r="W142" s="263"/>
      <c r="X142" s="263"/>
      <c r="Y142" s="263"/>
      <c r="Z142" s="263"/>
    </row>
    <row r="143" ht="15.75" customHeight="1">
      <c r="A143" s="122"/>
      <c r="B143" s="122"/>
      <c r="C143" s="122"/>
      <c r="D143" s="263"/>
      <c r="E143" s="122"/>
      <c r="F143" s="122"/>
      <c r="G143" s="122"/>
      <c r="H143" s="122"/>
      <c r="I143" s="122"/>
      <c r="J143" s="260"/>
      <c r="K143" s="260"/>
      <c r="L143" s="260"/>
      <c r="M143" s="260"/>
      <c r="N143" s="260"/>
      <c r="O143" s="260"/>
      <c r="P143" s="122"/>
      <c r="Q143" s="122"/>
      <c r="R143" s="280"/>
      <c r="S143" s="280"/>
      <c r="T143" s="263"/>
      <c r="U143" s="263"/>
      <c r="V143" s="263"/>
      <c r="W143" s="263"/>
      <c r="X143" s="263"/>
      <c r="Y143" s="263"/>
      <c r="Z143" s="263"/>
    </row>
    <row r="144" ht="15.75" customHeight="1">
      <c r="A144" s="122"/>
      <c r="B144" s="122"/>
      <c r="C144" s="122"/>
      <c r="D144" s="263"/>
      <c r="E144" s="122"/>
      <c r="F144" s="122"/>
      <c r="G144" s="122"/>
      <c r="H144" s="122"/>
      <c r="I144" s="122"/>
      <c r="J144" s="260"/>
      <c r="K144" s="260"/>
      <c r="L144" s="260"/>
      <c r="M144" s="260"/>
      <c r="N144" s="260"/>
      <c r="O144" s="260"/>
      <c r="P144" s="122"/>
      <c r="Q144" s="122"/>
      <c r="R144" s="280"/>
      <c r="S144" s="280"/>
      <c r="T144" s="263"/>
      <c r="U144" s="263"/>
      <c r="V144" s="263"/>
      <c r="W144" s="263"/>
      <c r="X144" s="263"/>
      <c r="Y144" s="263"/>
      <c r="Z144" s="263"/>
    </row>
    <row r="145" ht="15.75" customHeight="1">
      <c r="A145" s="122"/>
      <c r="B145" s="122"/>
      <c r="C145" s="122"/>
      <c r="D145" s="263"/>
      <c r="E145" s="122"/>
      <c r="F145" s="122"/>
      <c r="G145" s="122"/>
      <c r="H145" s="122"/>
      <c r="I145" s="122"/>
      <c r="J145" s="260"/>
      <c r="K145" s="260"/>
      <c r="L145" s="260"/>
      <c r="M145" s="260"/>
      <c r="N145" s="260"/>
      <c r="O145" s="260"/>
      <c r="P145" s="122"/>
      <c r="Q145" s="122"/>
      <c r="R145" s="280"/>
      <c r="S145" s="280"/>
      <c r="T145" s="263"/>
      <c r="U145" s="263"/>
      <c r="V145" s="263"/>
      <c r="W145" s="263"/>
      <c r="X145" s="263"/>
      <c r="Y145" s="263"/>
      <c r="Z145" s="263"/>
    </row>
    <row r="146" ht="15.75" customHeight="1">
      <c r="A146" s="122"/>
      <c r="B146" s="122"/>
      <c r="C146" s="122"/>
      <c r="D146" s="263"/>
      <c r="E146" s="122"/>
      <c r="F146" s="122"/>
      <c r="G146" s="122"/>
      <c r="H146" s="122"/>
      <c r="I146" s="122"/>
      <c r="J146" s="260"/>
      <c r="K146" s="260"/>
      <c r="L146" s="260"/>
      <c r="M146" s="260"/>
      <c r="N146" s="260"/>
      <c r="O146" s="260"/>
      <c r="P146" s="122"/>
      <c r="Q146" s="122"/>
      <c r="R146" s="280"/>
      <c r="S146" s="280"/>
      <c r="T146" s="263"/>
      <c r="U146" s="263"/>
      <c r="V146" s="263"/>
      <c r="W146" s="263"/>
      <c r="X146" s="263"/>
      <c r="Y146" s="263"/>
      <c r="Z146" s="263"/>
    </row>
    <row r="147" ht="15.75" customHeight="1">
      <c r="A147" s="122"/>
      <c r="B147" s="122"/>
      <c r="C147" s="122"/>
      <c r="D147" s="263"/>
      <c r="E147" s="122"/>
      <c r="F147" s="122"/>
      <c r="G147" s="122"/>
      <c r="H147" s="122"/>
      <c r="I147" s="122"/>
      <c r="J147" s="260"/>
      <c r="K147" s="260"/>
      <c r="L147" s="260"/>
      <c r="M147" s="260"/>
      <c r="N147" s="260"/>
      <c r="O147" s="260"/>
      <c r="P147" s="122"/>
      <c r="Q147" s="122"/>
      <c r="R147" s="280"/>
      <c r="S147" s="280"/>
      <c r="T147" s="263"/>
      <c r="U147" s="263"/>
      <c r="V147" s="263"/>
      <c r="W147" s="263"/>
      <c r="X147" s="263"/>
      <c r="Y147" s="263"/>
      <c r="Z147" s="263"/>
    </row>
    <row r="148" ht="15.75" customHeight="1">
      <c r="A148" s="122"/>
      <c r="B148" s="122"/>
      <c r="C148" s="122"/>
      <c r="D148" s="263"/>
      <c r="E148" s="122"/>
      <c r="F148" s="122"/>
      <c r="G148" s="122"/>
      <c r="H148" s="122"/>
      <c r="I148" s="122"/>
      <c r="J148" s="260"/>
      <c r="K148" s="260"/>
      <c r="L148" s="260"/>
      <c r="M148" s="260"/>
      <c r="N148" s="260"/>
      <c r="O148" s="260"/>
      <c r="P148" s="122"/>
      <c r="Q148" s="122"/>
      <c r="R148" s="280"/>
      <c r="S148" s="280"/>
      <c r="T148" s="263"/>
      <c r="U148" s="263"/>
      <c r="V148" s="263"/>
      <c r="W148" s="263"/>
      <c r="X148" s="263"/>
      <c r="Y148" s="263"/>
      <c r="Z148" s="263"/>
    </row>
    <row r="149" ht="15.75" customHeight="1">
      <c r="A149" s="122"/>
      <c r="B149" s="122"/>
      <c r="C149" s="122"/>
      <c r="D149" s="263"/>
      <c r="E149" s="122"/>
      <c r="F149" s="122"/>
      <c r="G149" s="122"/>
      <c r="H149" s="122"/>
      <c r="I149" s="122"/>
      <c r="J149" s="260"/>
      <c r="K149" s="260"/>
      <c r="L149" s="260"/>
      <c r="M149" s="260"/>
      <c r="N149" s="260"/>
      <c r="O149" s="260"/>
      <c r="P149" s="122"/>
      <c r="Q149" s="122"/>
      <c r="R149" s="280"/>
      <c r="S149" s="280"/>
      <c r="T149" s="263"/>
      <c r="U149" s="263"/>
      <c r="V149" s="263"/>
      <c r="W149" s="263"/>
      <c r="X149" s="263"/>
      <c r="Y149" s="263"/>
      <c r="Z149" s="263"/>
    </row>
    <row r="150" ht="15.75" customHeight="1">
      <c r="A150" s="122"/>
      <c r="B150" s="122"/>
      <c r="C150" s="122"/>
      <c r="D150" s="263"/>
      <c r="E150" s="122"/>
      <c r="F150" s="122"/>
      <c r="G150" s="122"/>
      <c r="H150" s="122"/>
      <c r="I150" s="122"/>
      <c r="J150" s="260"/>
      <c r="K150" s="260"/>
      <c r="L150" s="260"/>
      <c r="M150" s="260"/>
      <c r="N150" s="260"/>
      <c r="O150" s="260"/>
      <c r="P150" s="122"/>
      <c r="Q150" s="122"/>
      <c r="R150" s="280"/>
      <c r="S150" s="280"/>
      <c r="T150" s="263"/>
      <c r="U150" s="263"/>
      <c r="V150" s="263"/>
      <c r="W150" s="263"/>
      <c r="X150" s="263"/>
      <c r="Y150" s="263"/>
      <c r="Z150" s="263"/>
    </row>
    <row r="151" ht="15.75" customHeight="1">
      <c r="A151" s="122"/>
      <c r="B151" s="122"/>
      <c r="C151" s="122"/>
      <c r="D151" s="263"/>
      <c r="E151" s="122"/>
      <c r="F151" s="122"/>
      <c r="G151" s="122"/>
      <c r="H151" s="122"/>
      <c r="I151" s="122"/>
      <c r="J151" s="260"/>
      <c r="K151" s="260"/>
      <c r="L151" s="260"/>
      <c r="M151" s="260"/>
      <c r="N151" s="260"/>
      <c r="O151" s="260"/>
      <c r="P151" s="122"/>
      <c r="Q151" s="122"/>
      <c r="R151" s="280"/>
      <c r="S151" s="280"/>
      <c r="T151" s="263"/>
      <c r="U151" s="263"/>
      <c r="V151" s="263"/>
      <c r="W151" s="263"/>
      <c r="X151" s="263"/>
      <c r="Y151" s="263"/>
      <c r="Z151" s="263"/>
    </row>
    <row r="152" ht="15.75" customHeight="1">
      <c r="A152" s="122"/>
      <c r="B152" s="122"/>
      <c r="C152" s="122"/>
      <c r="D152" s="263"/>
      <c r="E152" s="122"/>
      <c r="F152" s="122"/>
      <c r="G152" s="122"/>
      <c r="H152" s="122"/>
      <c r="I152" s="122"/>
      <c r="J152" s="260"/>
      <c r="K152" s="260"/>
      <c r="L152" s="260"/>
      <c r="M152" s="260"/>
      <c r="N152" s="260"/>
      <c r="O152" s="260"/>
      <c r="P152" s="122"/>
      <c r="Q152" s="122"/>
      <c r="R152" s="280"/>
      <c r="S152" s="280"/>
      <c r="T152" s="263"/>
      <c r="U152" s="263"/>
      <c r="V152" s="263"/>
      <c r="W152" s="263"/>
      <c r="X152" s="263"/>
      <c r="Y152" s="263"/>
      <c r="Z152" s="263"/>
    </row>
    <row r="153" ht="15.75" customHeight="1">
      <c r="A153" s="122"/>
      <c r="B153" s="122"/>
      <c r="C153" s="122"/>
      <c r="D153" s="263"/>
      <c r="E153" s="122"/>
      <c r="F153" s="122"/>
      <c r="G153" s="122"/>
      <c r="H153" s="122"/>
      <c r="I153" s="122"/>
      <c r="J153" s="260"/>
      <c r="K153" s="260"/>
      <c r="L153" s="260"/>
      <c r="M153" s="260"/>
      <c r="N153" s="260"/>
      <c r="O153" s="260"/>
      <c r="P153" s="122"/>
      <c r="Q153" s="122"/>
      <c r="R153" s="280"/>
      <c r="S153" s="280"/>
      <c r="T153" s="263"/>
      <c r="U153" s="263"/>
      <c r="V153" s="263"/>
      <c r="W153" s="263"/>
      <c r="X153" s="263"/>
      <c r="Y153" s="263"/>
      <c r="Z153" s="263"/>
    </row>
    <row r="154" ht="15.75" customHeight="1">
      <c r="A154" s="122"/>
      <c r="B154" s="122"/>
      <c r="C154" s="122"/>
      <c r="D154" s="263"/>
      <c r="E154" s="122"/>
      <c r="F154" s="122"/>
      <c r="G154" s="122"/>
      <c r="H154" s="122"/>
      <c r="I154" s="122"/>
      <c r="J154" s="260"/>
      <c r="K154" s="260"/>
      <c r="L154" s="260"/>
      <c r="M154" s="260"/>
      <c r="N154" s="260"/>
      <c r="O154" s="260"/>
      <c r="P154" s="122"/>
      <c r="Q154" s="122"/>
      <c r="R154" s="280"/>
      <c r="S154" s="280"/>
      <c r="T154" s="263"/>
      <c r="U154" s="263"/>
      <c r="V154" s="263"/>
      <c r="W154" s="263"/>
      <c r="X154" s="263"/>
      <c r="Y154" s="263"/>
      <c r="Z154" s="263"/>
    </row>
    <row r="155" ht="15.75" customHeight="1">
      <c r="A155" s="122"/>
      <c r="B155" s="122"/>
      <c r="C155" s="122"/>
      <c r="D155" s="263"/>
      <c r="E155" s="122"/>
      <c r="F155" s="122"/>
      <c r="G155" s="122"/>
      <c r="H155" s="122"/>
      <c r="I155" s="122"/>
      <c r="J155" s="260"/>
      <c r="K155" s="260"/>
      <c r="L155" s="260"/>
      <c r="M155" s="260"/>
      <c r="N155" s="260"/>
      <c r="O155" s="260"/>
      <c r="P155" s="122"/>
      <c r="Q155" s="122"/>
      <c r="R155" s="280"/>
      <c r="S155" s="280"/>
      <c r="T155" s="263"/>
      <c r="U155" s="263"/>
      <c r="V155" s="263"/>
      <c r="W155" s="263"/>
      <c r="X155" s="263"/>
      <c r="Y155" s="263"/>
      <c r="Z155" s="263"/>
    </row>
    <row r="156" ht="15.75" customHeight="1">
      <c r="A156" s="122"/>
      <c r="B156" s="122"/>
      <c r="C156" s="122"/>
      <c r="D156" s="263"/>
      <c r="E156" s="122"/>
      <c r="F156" s="122"/>
      <c r="G156" s="122"/>
      <c r="H156" s="122"/>
      <c r="I156" s="122"/>
      <c r="J156" s="260"/>
      <c r="K156" s="260"/>
      <c r="L156" s="260"/>
      <c r="M156" s="260"/>
      <c r="N156" s="260"/>
      <c r="O156" s="260"/>
      <c r="P156" s="122"/>
      <c r="Q156" s="122"/>
      <c r="R156" s="280"/>
      <c r="S156" s="280"/>
      <c r="T156" s="263"/>
      <c r="U156" s="263"/>
      <c r="V156" s="263"/>
      <c r="W156" s="263"/>
      <c r="X156" s="263"/>
      <c r="Y156" s="263"/>
      <c r="Z156" s="263"/>
    </row>
    <row r="157" ht="15.75" customHeight="1">
      <c r="A157" s="122"/>
      <c r="B157" s="122"/>
      <c r="C157" s="122"/>
      <c r="D157" s="263"/>
      <c r="E157" s="122"/>
      <c r="F157" s="122"/>
      <c r="G157" s="122"/>
      <c r="H157" s="122"/>
      <c r="I157" s="122"/>
      <c r="J157" s="260"/>
      <c r="K157" s="260"/>
      <c r="L157" s="260"/>
      <c r="M157" s="260"/>
      <c r="N157" s="260"/>
      <c r="O157" s="260"/>
      <c r="P157" s="122"/>
      <c r="Q157" s="122"/>
      <c r="R157" s="280"/>
      <c r="S157" s="280"/>
      <c r="T157" s="263"/>
      <c r="U157" s="263"/>
      <c r="V157" s="263"/>
      <c r="W157" s="263"/>
      <c r="X157" s="263"/>
      <c r="Y157" s="263"/>
      <c r="Z157" s="263"/>
    </row>
    <row r="158" ht="15.75" customHeight="1">
      <c r="A158" s="122"/>
      <c r="B158" s="122"/>
      <c r="C158" s="122"/>
      <c r="D158" s="263"/>
      <c r="E158" s="122"/>
      <c r="F158" s="122"/>
      <c r="G158" s="122"/>
      <c r="H158" s="122"/>
      <c r="I158" s="122"/>
      <c r="J158" s="260"/>
      <c r="K158" s="260"/>
      <c r="L158" s="260"/>
      <c r="M158" s="260"/>
      <c r="N158" s="260"/>
      <c r="O158" s="260"/>
      <c r="P158" s="122"/>
      <c r="Q158" s="122"/>
      <c r="R158" s="280"/>
      <c r="S158" s="280"/>
      <c r="T158" s="263"/>
      <c r="U158" s="263"/>
      <c r="V158" s="263"/>
      <c r="W158" s="263"/>
      <c r="X158" s="263"/>
      <c r="Y158" s="263"/>
      <c r="Z158" s="263"/>
    </row>
    <row r="159" ht="15.75" customHeight="1">
      <c r="A159" s="122"/>
      <c r="B159" s="122"/>
      <c r="C159" s="122"/>
      <c r="D159" s="263"/>
      <c r="E159" s="122"/>
      <c r="F159" s="122"/>
      <c r="G159" s="122"/>
      <c r="H159" s="122"/>
      <c r="I159" s="122"/>
      <c r="J159" s="260"/>
      <c r="K159" s="260"/>
      <c r="L159" s="260"/>
      <c r="M159" s="260"/>
      <c r="N159" s="260"/>
      <c r="O159" s="260"/>
      <c r="P159" s="122"/>
      <c r="Q159" s="122"/>
      <c r="R159" s="280"/>
      <c r="S159" s="280"/>
      <c r="T159" s="263"/>
      <c r="U159" s="263"/>
      <c r="V159" s="263"/>
      <c r="W159" s="263"/>
      <c r="X159" s="263"/>
      <c r="Y159" s="263"/>
      <c r="Z159" s="263"/>
    </row>
    <row r="160" ht="15.75" customHeight="1">
      <c r="A160" s="122"/>
      <c r="B160" s="122"/>
      <c r="C160" s="122"/>
      <c r="D160" s="263"/>
      <c r="E160" s="122"/>
      <c r="F160" s="122"/>
      <c r="G160" s="122"/>
      <c r="H160" s="122"/>
      <c r="I160" s="122"/>
      <c r="J160" s="260"/>
      <c r="K160" s="260"/>
      <c r="L160" s="260"/>
      <c r="M160" s="260"/>
      <c r="N160" s="260"/>
      <c r="O160" s="260"/>
      <c r="P160" s="122"/>
      <c r="Q160" s="122"/>
      <c r="R160" s="280"/>
      <c r="S160" s="280"/>
      <c r="T160" s="263"/>
      <c r="U160" s="263"/>
      <c r="V160" s="263"/>
      <c r="W160" s="263"/>
      <c r="X160" s="263"/>
      <c r="Y160" s="263"/>
      <c r="Z160" s="263"/>
    </row>
    <row r="161" ht="15.75" customHeight="1">
      <c r="A161" s="122"/>
      <c r="B161" s="122"/>
      <c r="C161" s="122"/>
      <c r="D161" s="263"/>
      <c r="E161" s="122"/>
      <c r="F161" s="122"/>
      <c r="G161" s="122"/>
      <c r="H161" s="122"/>
      <c r="I161" s="122"/>
      <c r="J161" s="260"/>
      <c r="K161" s="260"/>
      <c r="L161" s="260"/>
      <c r="M161" s="260"/>
      <c r="N161" s="260"/>
      <c r="O161" s="260"/>
      <c r="P161" s="122"/>
      <c r="Q161" s="122"/>
      <c r="R161" s="280"/>
      <c r="S161" s="280"/>
      <c r="T161" s="263"/>
      <c r="U161" s="263"/>
      <c r="V161" s="263"/>
      <c r="W161" s="263"/>
      <c r="X161" s="263"/>
      <c r="Y161" s="263"/>
      <c r="Z161" s="263"/>
    </row>
    <row r="162" ht="15.75" customHeight="1">
      <c r="A162" s="122"/>
      <c r="B162" s="122"/>
      <c r="C162" s="122"/>
      <c r="D162" s="263"/>
      <c r="E162" s="122"/>
      <c r="F162" s="122"/>
      <c r="G162" s="122"/>
      <c r="H162" s="122"/>
      <c r="I162" s="122"/>
      <c r="J162" s="260"/>
      <c r="K162" s="260"/>
      <c r="L162" s="260"/>
      <c r="M162" s="260"/>
      <c r="N162" s="260"/>
      <c r="O162" s="260"/>
      <c r="P162" s="122"/>
      <c r="Q162" s="122"/>
      <c r="R162" s="280"/>
      <c r="S162" s="280"/>
      <c r="T162" s="263"/>
      <c r="U162" s="263"/>
      <c r="V162" s="263"/>
      <c r="W162" s="263"/>
      <c r="X162" s="263"/>
      <c r="Y162" s="263"/>
      <c r="Z162" s="263"/>
    </row>
    <row r="163" ht="15.75" customHeight="1">
      <c r="A163" s="122"/>
      <c r="B163" s="122"/>
      <c r="C163" s="122"/>
      <c r="D163" s="263"/>
      <c r="E163" s="122"/>
      <c r="F163" s="122"/>
      <c r="G163" s="122"/>
      <c r="H163" s="122"/>
      <c r="I163" s="122"/>
      <c r="J163" s="260"/>
      <c r="K163" s="260"/>
      <c r="L163" s="260"/>
      <c r="M163" s="260"/>
      <c r="N163" s="260"/>
      <c r="O163" s="260"/>
      <c r="P163" s="122"/>
      <c r="Q163" s="122"/>
      <c r="R163" s="280"/>
      <c r="S163" s="280"/>
      <c r="T163" s="263"/>
      <c r="U163" s="263"/>
      <c r="V163" s="263"/>
      <c r="W163" s="263"/>
      <c r="X163" s="263"/>
      <c r="Y163" s="263"/>
      <c r="Z163" s="263"/>
    </row>
    <row r="164" ht="15.75" customHeight="1">
      <c r="A164" s="122"/>
      <c r="B164" s="122"/>
      <c r="C164" s="122"/>
      <c r="D164" s="263"/>
      <c r="E164" s="122"/>
      <c r="F164" s="122"/>
      <c r="G164" s="122"/>
      <c r="H164" s="122"/>
      <c r="I164" s="122"/>
      <c r="J164" s="260"/>
      <c r="K164" s="260"/>
      <c r="L164" s="260"/>
      <c r="M164" s="260"/>
      <c r="N164" s="260"/>
      <c r="O164" s="260"/>
      <c r="P164" s="122"/>
      <c r="Q164" s="122"/>
      <c r="R164" s="280"/>
      <c r="S164" s="280"/>
      <c r="T164" s="263"/>
      <c r="U164" s="263"/>
      <c r="V164" s="263"/>
      <c r="W164" s="263"/>
      <c r="X164" s="263"/>
      <c r="Y164" s="263"/>
      <c r="Z164" s="263"/>
    </row>
    <row r="165" ht="15.75" customHeight="1">
      <c r="A165" s="122"/>
      <c r="B165" s="122"/>
      <c r="C165" s="122"/>
      <c r="D165" s="263"/>
      <c r="E165" s="122"/>
      <c r="F165" s="122"/>
      <c r="G165" s="122"/>
      <c r="H165" s="122"/>
      <c r="I165" s="122"/>
      <c r="J165" s="260"/>
      <c r="K165" s="260"/>
      <c r="L165" s="260"/>
      <c r="M165" s="260"/>
      <c r="N165" s="260"/>
      <c r="O165" s="260"/>
      <c r="P165" s="122"/>
      <c r="Q165" s="122"/>
      <c r="R165" s="280"/>
      <c r="S165" s="280"/>
      <c r="T165" s="263"/>
      <c r="U165" s="263"/>
      <c r="V165" s="263"/>
      <c r="W165" s="263"/>
      <c r="X165" s="263"/>
      <c r="Y165" s="263"/>
      <c r="Z165" s="263"/>
    </row>
    <row r="166" ht="15.75" customHeight="1">
      <c r="A166" s="122"/>
      <c r="B166" s="122"/>
      <c r="C166" s="122"/>
      <c r="D166" s="263"/>
      <c r="E166" s="122"/>
      <c r="F166" s="122"/>
      <c r="G166" s="122"/>
      <c r="H166" s="122"/>
      <c r="I166" s="122"/>
      <c r="J166" s="260"/>
      <c r="K166" s="260"/>
      <c r="L166" s="260"/>
      <c r="M166" s="260"/>
      <c r="N166" s="260"/>
      <c r="O166" s="260"/>
      <c r="P166" s="122"/>
      <c r="Q166" s="122"/>
      <c r="R166" s="280"/>
      <c r="S166" s="280"/>
      <c r="T166" s="263"/>
      <c r="U166" s="263"/>
      <c r="V166" s="263"/>
      <c r="W166" s="263"/>
      <c r="X166" s="263"/>
      <c r="Y166" s="263"/>
      <c r="Z166" s="263"/>
    </row>
    <row r="167" ht="15.75" customHeight="1">
      <c r="A167" s="122"/>
      <c r="B167" s="122"/>
      <c r="C167" s="122"/>
      <c r="D167" s="263"/>
      <c r="E167" s="122"/>
      <c r="F167" s="122"/>
      <c r="G167" s="122"/>
      <c r="H167" s="122"/>
      <c r="I167" s="122"/>
      <c r="J167" s="260"/>
      <c r="K167" s="260"/>
      <c r="L167" s="260"/>
      <c r="M167" s="260"/>
      <c r="N167" s="260"/>
      <c r="O167" s="260"/>
      <c r="P167" s="122"/>
      <c r="Q167" s="122"/>
      <c r="R167" s="280"/>
      <c r="S167" s="280"/>
      <c r="T167" s="263"/>
      <c r="U167" s="263"/>
      <c r="V167" s="263"/>
      <c r="W167" s="263"/>
      <c r="X167" s="263"/>
      <c r="Y167" s="263"/>
      <c r="Z167" s="263"/>
    </row>
    <row r="168" ht="15.75" customHeight="1">
      <c r="A168" s="122"/>
      <c r="B168" s="122"/>
      <c r="C168" s="122"/>
      <c r="D168" s="263"/>
      <c r="E168" s="122"/>
      <c r="F168" s="122"/>
      <c r="G168" s="122"/>
      <c r="H168" s="122"/>
      <c r="I168" s="122"/>
      <c r="J168" s="260"/>
      <c r="K168" s="260"/>
      <c r="L168" s="260"/>
      <c r="M168" s="260"/>
      <c r="N168" s="260"/>
      <c r="O168" s="260"/>
      <c r="P168" s="122"/>
      <c r="Q168" s="122"/>
      <c r="R168" s="280"/>
      <c r="S168" s="280"/>
      <c r="T168" s="263"/>
      <c r="U168" s="263"/>
      <c r="V168" s="263"/>
      <c r="W168" s="263"/>
      <c r="X168" s="263"/>
      <c r="Y168" s="263"/>
      <c r="Z168" s="263"/>
    </row>
    <row r="169" ht="15.75" customHeight="1">
      <c r="A169" s="122"/>
      <c r="B169" s="122"/>
      <c r="C169" s="122"/>
      <c r="D169" s="263"/>
      <c r="E169" s="122"/>
      <c r="F169" s="122"/>
      <c r="G169" s="122"/>
      <c r="H169" s="122"/>
      <c r="I169" s="122"/>
      <c r="J169" s="260"/>
      <c r="K169" s="260"/>
      <c r="L169" s="260"/>
      <c r="M169" s="260"/>
      <c r="N169" s="260"/>
      <c r="O169" s="260"/>
      <c r="P169" s="122"/>
      <c r="Q169" s="122"/>
      <c r="R169" s="280"/>
      <c r="S169" s="280"/>
      <c r="T169" s="263"/>
      <c r="U169" s="263"/>
      <c r="V169" s="263"/>
      <c r="W169" s="263"/>
      <c r="X169" s="263"/>
      <c r="Y169" s="263"/>
      <c r="Z169" s="263"/>
    </row>
    <row r="170" ht="15.75" customHeight="1">
      <c r="A170" s="122"/>
      <c r="B170" s="122"/>
      <c r="C170" s="122"/>
      <c r="D170" s="263"/>
      <c r="E170" s="122"/>
      <c r="F170" s="122"/>
      <c r="G170" s="122"/>
      <c r="H170" s="122"/>
      <c r="I170" s="122"/>
      <c r="J170" s="260"/>
      <c r="K170" s="260"/>
      <c r="L170" s="260"/>
      <c r="M170" s="260"/>
      <c r="N170" s="260"/>
      <c r="O170" s="260"/>
      <c r="P170" s="122"/>
      <c r="Q170" s="122"/>
      <c r="R170" s="280"/>
      <c r="S170" s="280"/>
      <c r="T170" s="263"/>
      <c r="U170" s="263"/>
      <c r="V170" s="263"/>
      <c r="W170" s="263"/>
      <c r="X170" s="263"/>
      <c r="Y170" s="263"/>
      <c r="Z170" s="263"/>
    </row>
    <row r="171" ht="15.75" customHeight="1">
      <c r="A171" s="122"/>
      <c r="B171" s="122"/>
      <c r="C171" s="122"/>
      <c r="D171" s="263"/>
      <c r="E171" s="122"/>
      <c r="F171" s="122"/>
      <c r="G171" s="122"/>
      <c r="H171" s="122"/>
      <c r="I171" s="122"/>
      <c r="J171" s="260"/>
      <c r="K171" s="260"/>
      <c r="L171" s="260"/>
      <c r="M171" s="260"/>
      <c r="N171" s="260"/>
      <c r="O171" s="260"/>
      <c r="P171" s="122"/>
      <c r="Q171" s="122"/>
      <c r="R171" s="280"/>
      <c r="S171" s="280"/>
      <c r="T171" s="263"/>
      <c r="U171" s="263"/>
      <c r="V171" s="263"/>
      <c r="W171" s="263"/>
      <c r="X171" s="263"/>
      <c r="Y171" s="263"/>
      <c r="Z171" s="263"/>
    </row>
    <row r="172" ht="15.75" customHeight="1">
      <c r="A172" s="122"/>
      <c r="B172" s="122"/>
      <c r="C172" s="122"/>
      <c r="D172" s="263"/>
      <c r="E172" s="122"/>
      <c r="F172" s="122"/>
      <c r="G172" s="122"/>
      <c r="H172" s="122"/>
      <c r="I172" s="122"/>
      <c r="J172" s="260"/>
      <c r="K172" s="260"/>
      <c r="L172" s="260"/>
      <c r="M172" s="260"/>
      <c r="N172" s="260"/>
      <c r="O172" s="260"/>
      <c r="P172" s="122"/>
      <c r="Q172" s="122"/>
      <c r="R172" s="280"/>
      <c r="S172" s="280"/>
      <c r="T172" s="263"/>
      <c r="U172" s="263"/>
      <c r="V172" s="263"/>
      <c r="W172" s="263"/>
      <c r="X172" s="263"/>
      <c r="Y172" s="263"/>
      <c r="Z172" s="263"/>
    </row>
    <row r="173" ht="15.75" customHeight="1">
      <c r="A173" s="122"/>
      <c r="B173" s="122"/>
      <c r="C173" s="122"/>
      <c r="D173" s="263"/>
      <c r="E173" s="122"/>
      <c r="F173" s="122"/>
      <c r="G173" s="122"/>
      <c r="H173" s="122"/>
      <c r="I173" s="122"/>
      <c r="J173" s="260"/>
      <c r="K173" s="260"/>
      <c r="L173" s="260"/>
      <c r="M173" s="260"/>
      <c r="N173" s="260"/>
      <c r="O173" s="260"/>
      <c r="P173" s="122"/>
      <c r="Q173" s="122"/>
      <c r="R173" s="280"/>
      <c r="S173" s="280"/>
      <c r="T173" s="263"/>
      <c r="U173" s="263"/>
      <c r="V173" s="263"/>
      <c r="W173" s="263"/>
      <c r="X173" s="263"/>
      <c r="Y173" s="263"/>
      <c r="Z173" s="263"/>
    </row>
    <row r="174" ht="15.75" customHeight="1">
      <c r="A174" s="122"/>
      <c r="B174" s="122"/>
      <c r="C174" s="122"/>
      <c r="D174" s="263"/>
      <c r="E174" s="122"/>
      <c r="F174" s="122"/>
      <c r="G174" s="122"/>
      <c r="H174" s="122"/>
      <c r="I174" s="122"/>
      <c r="J174" s="260"/>
      <c r="K174" s="260"/>
      <c r="L174" s="260"/>
      <c r="M174" s="260"/>
      <c r="N174" s="260"/>
      <c r="O174" s="260"/>
      <c r="P174" s="122"/>
      <c r="Q174" s="122"/>
      <c r="R174" s="280"/>
      <c r="S174" s="280"/>
      <c r="T174" s="263"/>
      <c r="U174" s="263"/>
      <c r="V174" s="263"/>
      <c r="W174" s="263"/>
      <c r="X174" s="263"/>
      <c r="Y174" s="263"/>
      <c r="Z174" s="263"/>
    </row>
    <row r="175" ht="15.75" customHeight="1">
      <c r="A175" s="122"/>
      <c r="B175" s="122"/>
      <c r="C175" s="122"/>
      <c r="D175" s="263"/>
      <c r="E175" s="122"/>
      <c r="F175" s="122"/>
      <c r="G175" s="122"/>
      <c r="H175" s="122"/>
      <c r="I175" s="122"/>
      <c r="J175" s="260"/>
      <c r="K175" s="260"/>
      <c r="L175" s="260"/>
      <c r="M175" s="260"/>
      <c r="N175" s="260"/>
      <c r="O175" s="260"/>
      <c r="P175" s="122"/>
      <c r="Q175" s="122"/>
      <c r="R175" s="280"/>
      <c r="S175" s="280"/>
      <c r="T175" s="263"/>
      <c r="U175" s="263"/>
      <c r="V175" s="263"/>
      <c r="W175" s="263"/>
      <c r="X175" s="263"/>
      <c r="Y175" s="263"/>
      <c r="Z175" s="263"/>
    </row>
    <row r="176" ht="15.75" customHeight="1">
      <c r="A176" s="122"/>
      <c r="B176" s="122"/>
      <c r="C176" s="122"/>
      <c r="D176" s="263"/>
      <c r="E176" s="122"/>
      <c r="F176" s="122"/>
      <c r="G176" s="122"/>
      <c r="H176" s="122"/>
      <c r="I176" s="122"/>
      <c r="J176" s="260"/>
      <c r="K176" s="260"/>
      <c r="L176" s="260"/>
      <c r="M176" s="260"/>
      <c r="N176" s="260"/>
      <c r="O176" s="260"/>
      <c r="P176" s="122"/>
      <c r="Q176" s="122"/>
      <c r="R176" s="280"/>
      <c r="S176" s="280"/>
      <c r="T176" s="263"/>
      <c r="U176" s="263"/>
      <c r="V176" s="263"/>
      <c r="W176" s="263"/>
      <c r="X176" s="263"/>
      <c r="Y176" s="263"/>
      <c r="Z176" s="263"/>
    </row>
    <row r="177" ht="15.75" customHeight="1">
      <c r="A177" s="122"/>
      <c r="B177" s="122"/>
      <c r="C177" s="122"/>
      <c r="D177" s="263"/>
      <c r="E177" s="122"/>
      <c r="F177" s="122"/>
      <c r="G177" s="122"/>
      <c r="H177" s="122"/>
      <c r="I177" s="122"/>
      <c r="J177" s="260"/>
      <c r="K177" s="260"/>
      <c r="L177" s="260"/>
      <c r="M177" s="260"/>
      <c r="N177" s="260"/>
      <c r="O177" s="260"/>
      <c r="P177" s="122"/>
      <c r="Q177" s="122"/>
      <c r="R177" s="280"/>
      <c r="S177" s="280"/>
      <c r="T177" s="263"/>
      <c r="U177" s="263"/>
      <c r="V177" s="263"/>
      <c r="W177" s="263"/>
      <c r="X177" s="263"/>
      <c r="Y177" s="263"/>
      <c r="Z177" s="263"/>
    </row>
    <row r="178" ht="15.75" customHeight="1">
      <c r="A178" s="122"/>
      <c r="B178" s="122"/>
      <c r="C178" s="122"/>
      <c r="D178" s="263"/>
      <c r="E178" s="122"/>
      <c r="F178" s="122"/>
      <c r="G178" s="122"/>
      <c r="H178" s="122"/>
      <c r="I178" s="122"/>
      <c r="J178" s="260"/>
      <c r="K178" s="260"/>
      <c r="L178" s="260"/>
      <c r="M178" s="260"/>
      <c r="N178" s="260"/>
      <c r="O178" s="260"/>
      <c r="P178" s="122"/>
      <c r="Q178" s="122"/>
      <c r="R178" s="280"/>
      <c r="S178" s="280"/>
      <c r="T178" s="263"/>
      <c r="U178" s="263"/>
      <c r="V178" s="263"/>
      <c r="W178" s="263"/>
      <c r="X178" s="263"/>
      <c r="Y178" s="263"/>
      <c r="Z178" s="263"/>
    </row>
    <row r="179" ht="15.75" customHeight="1">
      <c r="A179" s="122"/>
      <c r="B179" s="122"/>
      <c r="C179" s="122"/>
      <c r="D179" s="263"/>
      <c r="E179" s="122"/>
      <c r="F179" s="122"/>
      <c r="G179" s="122"/>
      <c r="H179" s="122"/>
      <c r="I179" s="122"/>
      <c r="J179" s="260"/>
      <c r="K179" s="260"/>
      <c r="L179" s="260"/>
      <c r="M179" s="260"/>
      <c r="N179" s="260"/>
      <c r="O179" s="260"/>
      <c r="P179" s="122"/>
      <c r="Q179" s="122"/>
      <c r="R179" s="280"/>
      <c r="S179" s="280"/>
      <c r="T179" s="263"/>
      <c r="U179" s="263"/>
      <c r="V179" s="263"/>
      <c r="W179" s="263"/>
      <c r="X179" s="263"/>
      <c r="Y179" s="263"/>
      <c r="Z179" s="263"/>
    </row>
    <row r="180" ht="15.75" customHeight="1">
      <c r="A180" s="122"/>
      <c r="B180" s="122"/>
      <c r="C180" s="122"/>
      <c r="D180" s="263"/>
      <c r="E180" s="122"/>
      <c r="F180" s="122"/>
      <c r="G180" s="122"/>
      <c r="H180" s="122"/>
      <c r="I180" s="122"/>
      <c r="J180" s="260"/>
      <c r="K180" s="260"/>
      <c r="L180" s="260"/>
      <c r="M180" s="260"/>
      <c r="N180" s="260"/>
      <c r="O180" s="260"/>
      <c r="P180" s="122"/>
      <c r="Q180" s="122"/>
      <c r="R180" s="280"/>
      <c r="S180" s="280"/>
      <c r="T180" s="263"/>
      <c r="U180" s="263"/>
      <c r="V180" s="263"/>
      <c r="W180" s="263"/>
      <c r="X180" s="263"/>
      <c r="Y180" s="263"/>
      <c r="Z180" s="263"/>
    </row>
    <row r="181" ht="15.75" customHeight="1">
      <c r="A181" s="122"/>
      <c r="B181" s="122"/>
      <c r="C181" s="122"/>
      <c r="D181" s="263"/>
      <c r="E181" s="122"/>
      <c r="F181" s="122"/>
      <c r="G181" s="122"/>
      <c r="H181" s="122"/>
      <c r="I181" s="122"/>
      <c r="J181" s="260"/>
      <c r="K181" s="260"/>
      <c r="L181" s="260"/>
      <c r="M181" s="260"/>
      <c r="N181" s="260"/>
      <c r="O181" s="260"/>
      <c r="P181" s="122"/>
      <c r="Q181" s="122"/>
      <c r="R181" s="280"/>
      <c r="S181" s="280"/>
      <c r="T181" s="263"/>
      <c r="U181" s="263"/>
      <c r="V181" s="263"/>
      <c r="W181" s="263"/>
      <c r="X181" s="263"/>
      <c r="Y181" s="263"/>
      <c r="Z181" s="263"/>
    </row>
    <row r="182" ht="15.75" customHeight="1">
      <c r="A182" s="122"/>
      <c r="B182" s="122"/>
      <c r="C182" s="122"/>
      <c r="D182" s="263"/>
      <c r="E182" s="122"/>
      <c r="F182" s="122"/>
      <c r="G182" s="122"/>
      <c r="H182" s="122"/>
      <c r="I182" s="122"/>
      <c r="J182" s="260"/>
      <c r="K182" s="260"/>
      <c r="L182" s="260"/>
      <c r="M182" s="260"/>
      <c r="N182" s="260"/>
      <c r="O182" s="260"/>
      <c r="P182" s="122"/>
      <c r="Q182" s="122"/>
      <c r="R182" s="280"/>
      <c r="S182" s="280"/>
      <c r="T182" s="263"/>
      <c r="U182" s="263"/>
      <c r="V182" s="263"/>
      <c r="W182" s="263"/>
      <c r="X182" s="263"/>
      <c r="Y182" s="263"/>
      <c r="Z182" s="263"/>
    </row>
    <row r="183" ht="15.75" customHeight="1">
      <c r="A183" s="122"/>
      <c r="B183" s="122"/>
      <c r="C183" s="122"/>
      <c r="D183" s="263"/>
      <c r="E183" s="122"/>
      <c r="F183" s="122"/>
      <c r="G183" s="122"/>
      <c r="H183" s="122"/>
      <c r="I183" s="122"/>
      <c r="J183" s="260"/>
      <c r="K183" s="260"/>
      <c r="L183" s="260"/>
      <c r="M183" s="260"/>
      <c r="N183" s="260"/>
      <c r="O183" s="260"/>
      <c r="P183" s="122"/>
      <c r="Q183" s="122"/>
      <c r="R183" s="280"/>
      <c r="S183" s="280"/>
      <c r="T183" s="263"/>
      <c r="U183" s="263"/>
      <c r="V183" s="263"/>
      <c r="W183" s="263"/>
      <c r="X183" s="263"/>
      <c r="Y183" s="263"/>
      <c r="Z183" s="263"/>
    </row>
    <row r="184" ht="15.75" customHeight="1">
      <c r="A184" s="122"/>
      <c r="B184" s="122"/>
      <c r="C184" s="122"/>
      <c r="D184" s="263"/>
      <c r="E184" s="122"/>
      <c r="F184" s="122"/>
      <c r="G184" s="122"/>
      <c r="H184" s="122"/>
      <c r="I184" s="122"/>
      <c r="J184" s="260"/>
      <c r="K184" s="260"/>
      <c r="L184" s="260"/>
      <c r="M184" s="260"/>
      <c r="N184" s="260"/>
      <c r="O184" s="260"/>
      <c r="P184" s="122"/>
      <c r="Q184" s="122"/>
      <c r="R184" s="280"/>
      <c r="S184" s="280"/>
      <c r="T184" s="263"/>
      <c r="U184" s="263"/>
      <c r="V184" s="263"/>
      <c r="W184" s="263"/>
      <c r="X184" s="263"/>
      <c r="Y184" s="263"/>
      <c r="Z184" s="263"/>
    </row>
    <row r="185" ht="15.75" customHeight="1">
      <c r="A185" s="122"/>
      <c r="B185" s="122"/>
      <c r="C185" s="122"/>
      <c r="D185" s="263"/>
      <c r="E185" s="122"/>
      <c r="F185" s="122"/>
      <c r="G185" s="122"/>
      <c r="H185" s="122"/>
      <c r="I185" s="122"/>
      <c r="J185" s="260"/>
      <c r="K185" s="260"/>
      <c r="L185" s="260"/>
      <c r="M185" s="260"/>
      <c r="N185" s="260"/>
      <c r="O185" s="260"/>
      <c r="P185" s="122"/>
      <c r="Q185" s="122"/>
      <c r="R185" s="280"/>
      <c r="S185" s="280"/>
      <c r="T185" s="263"/>
      <c r="U185" s="263"/>
      <c r="V185" s="263"/>
      <c r="W185" s="263"/>
      <c r="X185" s="263"/>
      <c r="Y185" s="263"/>
      <c r="Z185" s="263"/>
    </row>
    <row r="186" ht="15.75" customHeight="1">
      <c r="A186" s="122"/>
      <c r="B186" s="122"/>
      <c r="C186" s="122"/>
      <c r="D186" s="263"/>
      <c r="E186" s="122"/>
      <c r="F186" s="122"/>
      <c r="G186" s="122"/>
      <c r="H186" s="122"/>
      <c r="I186" s="122"/>
      <c r="J186" s="260"/>
      <c r="K186" s="260"/>
      <c r="L186" s="260"/>
      <c r="M186" s="260"/>
      <c r="N186" s="260"/>
      <c r="O186" s="260"/>
      <c r="P186" s="122"/>
      <c r="Q186" s="122"/>
      <c r="R186" s="280"/>
      <c r="S186" s="280"/>
      <c r="T186" s="263"/>
      <c r="U186" s="263"/>
      <c r="V186" s="263"/>
      <c r="W186" s="263"/>
      <c r="X186" s="263"/>
      <c r="Y186" s="263"/>
      <c r="Z186" s="263"/>
    </row>
    <row r="187" ht="15.75" customHeight="1">
      <c r="A187" s="122"/>
      <c r="B187" s="122"/>
      <c r="C187" s="122"/>
      <c r="D187" s="263"/>
      <c r="E187" s="122"/>
      <c r="F187" s="122"/>
      <c r="G187" s="122"/>
      <c r="H187" s="122"/>
      <c r="I187" s="122"/>
      <c r="J187" s="260"/>
      <c r="K187" s="260"/>
      <c r="L187" s="260"/>
      <c r="M187" s="260"/>
      <c r="N187" s="260"/>
      <c r="O187" s="260"/>
      <c r="P187" s="122"/>
      <c r="Q187" s="122"/>
      <c r="R187" s="280"/>
      <c r="S187" s="280"/>
      <c r="T187" s="263"/>
      <c r="U187" s="263"/>
      <c r="V187" s="263"/>
      <c r="W187" s="263"/>
      <c r="X187" s="263"/>
      <c r="Y187" s="263"/>
      <c r="Z187" s="263"/>
    </row>
    <row r="188" ht="15.75" customHeight="1">
      <c r="A188" s="122"/>
      <c r="B188" s="122"/>
      <c r="C188" s="122"/>
      <c r="D188" s="263"/>
      <c r="E188" s="122"/>
      <c r="F188" s="122"/>
      <c r="G188" s="122"/>
      <c r="H188" s="122"/>
      <c r="I188" s="122"/>
      <c r="J188" s="260"/>
      <c r="K188" s="260"/>
      <c r="L188" s="260"/>
      <c r="M188" s="260"/>
      <c r="N188" s="260"/>
      <c r="O188" s="260"/>
      <c r="P188" s="122"/>
      <c r="Q188" s="122"/>
      <c r="R188" s="280"/>
      <c r="S188" s="280"/>
      <c r="T188" s="263"/>
      <c r="U188" s="263"/>
      <c r="V188" s="263"/>
      <c r="W188" s="263"/>
      <c r="X188" s="263"/>
      <c r="Y188" s="263"/>
      <c r="Z188" s="263"/>
    </row>
    <row r="189" ht="15.75" customHeight="1">
      <c r="A189" s="122"/>
      <c r="B189" s="122"/>
      <c r="C189" s="122"/>
      <c r="D189" s="263"/>
      <c r="E189" s="122"/>
      <c r="F189" s="122"/>
      <c r="G189" s="122"/>
      <c r="H189" s="122"/>
      <c r="I189" s="122"/>
      <c r="J189" s="260"/>
      <c r="K189" s="260"/>
      <c r="L189" s="260"/>
      <c r="M189" s="260"/>
      <c r="N189" s="260"/>
      <c r="O189" s="260"/>
      <c r="P189" s="122"/>
      <c r="Q189" s="122"/>
      <c r="R189" s="280"/>
      <c r="S189" s="280"/>
      <c r="T189" s="263"/>
      <c r="U189" s="263"/>
      <c r="V189" s="263"/>
      <c r="W189" s="263"/>
      <c r="X189" s="263"/>
      <c r="Y189" s="263"/>
      <c r="Z189" s="263"/>
    </row>
    <row r="190" ht="15.75" customHeight="1">
      <c r="A190" s="122"/>
      <c r="B190" s="122"/>
      <c r="C190" s="122"/>
      <c r="D190" s="263"/>
      <c r="E190" s="122"/>
      <c r="F190" s="122"/>
      <c r="G190" s="122"/>
      <c r="H190" s="122"/>
      <c r="I190" s="122"/>
      <c r="J190" s="260"/>
      <c r="K190" s="260"/>
      <c r="L190" s="260"/>
      <c r="M190" s="260"/>
      <c r="N190" s="260"/>
      <c r="O190" s="260"/>
      <c r="P190" s="122"/>
      <c r="Q190" s="122"/>
      <c r="R190" s="280"/>
      <c r="S190" s="280"/>
      <c r="T190" s="263"/>
      <c r="U190" s="263"/>
      <c r="V190" s="263"/>
      <c r="W190" s="263"/>
      <c r="X190" s="263"/>
      <c r="Y190" s="263"/>
      <c r="Z190" s="263"/>
    </row>
    <row r="191" ht="15.75" customHeight="1">
      <c r="A191" s="122"/>
      <c r="B191" s="122"/>
      <c r="C191" s="122"/>
      <c r="D191" s="263"/>
      <c r="E191" s="122"/>
      <c r="F191" s="122"/>
      <c r="G191" s="122"/>
      <c r="H191" s="122"/>
      <c r="I191" s="122"/>
      <c r="J191" s="260"/>
      <c r="K191" s="260"/>
      <c r="L191" s="260"/>
      <c r="M191" s="260"/>
      <c r="N191" s="260"/>
      <c r="O191" s="260"/>
      <c r="P191" s="122"/>
      <c r="Q191" s="122"/>
      <c r="R191" s="280"/>
      <c r="S191" s="280"/>
      <c r="T191" s="263"/>
      <c r="U191" s="263"/>
      <c r="V191" s="263"/>
      <c r="W191" s="263"/>
      <c r="X191" s="263"/>
      <c r="Y191" s="263"/>
      <c r="Z191" s="263"/>
    </row>
    <row r="192" ht="15.75" customHeight="1">
      <c r="A192" s="122"/>
      <c r="B192" s="122"/>
      <c r="C192" s="122"/>
      <c r="D192" s="263"/>
      <c r="E192" s="122"/>
      <c r="F192" s="122"/>
      <c r="G192" s="122"/>
      <c r="H192" s="122"/>
      <c r="I192" s="122"/>
      <c r="J192" s="260"/>
      <c r="K192" s="260"/>
      <c r="L192" s="260"/>
      <c r="M192" s="260"/>
      <c r="N192" s="260"/>
      <c r="O192" s="260"/>
      <c r="P192" s="122"/>
      <c r="Q192" s="122"/>
      <c r="R192" s="280"/>
      <c r="S192" s="280"/>
      <c r="T192" s="263"/>
      <c r="U192" s="263"/>
      <c r="V192" s="263"/>
      <c r="W192" s="263"/>
      <c r="X192" s="263"/>
      <c r="Y192" s="263"/>
      <c r="Z192" s="263"/>
    </row>
    <row r="193" ht="15.75" customHeight="1">
      <c r="A193" s="122"/>
      <c r="B193" s="122"/>
      <c r="C193" s="122"/>
      <c r="D193" s="263"/>
      <c r="E193" s="122"/>
      <c r="F193" s="122"/>
      <c r="G193" s="122"/>
      <c r="H193" s="122"/>
      <c r="I193" s="122"/>
      <c r="J193" s="260"/>
      <c r="K193" s="260"/>
      <c r="L193" s="260"/>
      <c r="M193" s="260"/>
      <c r="N193" s="260"/>
      <c r="O193" s="260"/>
      <c r="P193" s="122"/>
      <c r="Q193" s="122"/>
      <c r="R193" s="280"/>
      <c r="S193" s="280"/>
      <c r="T193" s="263"/>
      <c r="U193" s="263"/>
      <c r="V193" s="263"/>
      <c r="W193" s="263"/>
      <c r="X193" s="263"/>
      <c r="Y193" s="263"/>
      <c r="Z193" s="263"/>
    </row>
    <row r="194" ht="15.75" customHeight="1">
      <c r="A194" s="122"/>
      <c r="B194" s="122"/>
      <c r="C194" s="122"/>
      <c r="D194" s="263"/>
      <c r="E194" s="122"/>
      <c r="F194" s="122"/>
      <c r="G194" s="122"/>
      <c r="H194" s="122"/>
      <c r="I194" s="122"/>
      <c r="J194" s="260"/>
      <c r="K194" s="260"/>
      <c r="L194" s="260"/>
      <c r="M194" s="260"/>
      <c r="N194" s="260"/>
      <c r="O194" s="260"/>
      <c r="P194" s="122"/>
      <c r="Q194" s="122"/>
      <c r="R194" s="280"/>
      <c r="S194" s="280"/>
      <c r="T194" s="263"/>
      <c r="U194" s="263"/>
      <c r="V194" s="263"/>
      <c r="W194" s="263"/>
      <c r="X194" s="263"/>
      <c r="Y194" s="263"/>
      <c r="Z194" s="263"/>
    </row>
    <row r="195" ht="15.75" customHeight="1">
      <c r="A195" s="122"/>
      <c r="B195" s="122"/>
      <c r="C195" s="122"/>
      <c r="D195" s="263"/>
      <c r="E195" s="122"/>
      <c r="F195" s="122"/>
      <c r="G195" s="122"/>
      <c r="H195" s="122"/>
      <c r="I195" s="122"/>
      <c r="J195" s="260"/>
      <c r="K195" s="260"/>
      <c r="L195" s="260"/>
      <c r="M195" s="260"/>
      <c r="N195" s="260"/>
      <c r="O195" s="260"/>
      <c r="P195" s="122"/>
      <c r="Q195" s="122"/>
      <c r="R195" s="280"/>
      <c r="S195" s="280"/>
      <c r="T195" s="263"/>
      <c r="U195" s="263"/>
      <c r="V195" s="263"/>
      <c r="W195" s="263"/>
      <c r="X195" s="263"/>
      <c r="Y195" s="263"/>
      <c r="Z195" s="263"/>
    </row>
    <row r="196" ht="15.75" customHeight="1">
      <c r="A196" s="122"/>
      <c r="B196" s="122"/>
      <c r="C196" s="122"/>
      <c r="D196" s="263"/>
      <c r="E196" s="122"/>
      <c r="F196" s="122"/>
      <c r="G196" s="122"/>
      <c r="H196" s="122"/>
      <c r="I196" s="122"/>
      <c r="J196" s="260"/>
      <c r="K196" s="260"/>
      <c r="L196" s="260"/>
      <c r="M196" s="260"/>
      <c r="N196" s="260"/>
      <c r="O196" s="260"/>
      <c r="P196" s="122"/>
      <c r="Q196" s="122"/>
      <c r="R196" s="280"/>
      <c r="S196" s="280"/>
      <c r="T196" s="263"/>
      <c r="U196" s="263"/>
      <c r="V196" s="263"/>
      <c r="W196" s="263"/>
      <c r="X196" s="263"/>
      <c r="Y196" s="263"/>
      <c r="Z196" s="263"/>
    </row>
    <row r="197" ht="15.75" customHeight="1">
      <c r="A197" s="122"/>
      <c r="B197" s="122"/>
      <c r="C197" s="122"/>
      <c r="D197" s="263"/>
      <c r="E197" s="122"/>
      <c r="F197" s="122"/>
      <c r="G197" s="122"/>
      <c r="H197" s="122"/>
      <c r="I197" s="122"/>
      <c r="J197" s="260"/>
      <c r="K197" s="260"/>
      <c r="L197" s="260"/>
      <c r="M197" s="260"/>
      <c r="N197" s="260"/>
      <c r="O197" s="260"/>
      <c r="P197" s="122"/>
      <c r="Q197" s="122"/>
      <c r="R197" s="280"/>
      <c r="S197" s="280"/>
      <c r="T197" s="263"/>
      <c r="U197" s="263"/>
      <c r="V197" s="263"/>
      <c r="W197" s="263"/>
      <c r="X197" s="263"/>
      <c r="Y197" s="263"/>
      <c r="Z197" s="263"/>
    </row>
    <row r="198" ht="15.75" customHeight="1">
      <c r="A198" s="122"/>
      <c r="B198" s="122"/>
      <c r="C198" s="122"/>
      <c r="D198" s="263"/>
      <c r="E198" s="122"/>
      <c r="F198" s="122"/>
      <c r="G198" s="122"/>
      <c r="H198" s="122"/>
      <c r="I198" s="122"/>
      <c r="J198" s="260"/>
      <c r="K198" s="260"/>
      <c r="L198" s="260"/>
      <c r="M198" s="260"/>
      <c r="N198" s="260"/>
      <c r="O198" s="260"/>
      <c r="P198" s="122"/>
      <c r="Q198" s="122"/>
      <c r="R198" s="280"/>
      <c r="S198" s="280"/>
      <c r="T198" s="263"/>
      <c r="U198" s="263"/>
      <c r="V198" s="263"/>
      <c r="W198" s="263"/>
      <c r="X198" s="263"/>
      <c r="Y198" s="263"/>
      <c r="Z198" s="263"/>
    </row>
    <row r="199" ht="15.75" customHeight="1">
      <c r="A199" s="122"/>
      <c r="B199" s="122"/>
      <c r="C199" s="122"/>
      <c r="D199" s="263"/>
      <c r="E199" s="122"/>
      <c r="F199" s="122"/>
      <c r="G199" s="122"/>
      <c r="H199" s="122"/>
      <c r="I199" s="122"/>
      <c r="J199" s="260"/>
      <c r="K199" s="260"/>
      <c r="L199" s="260"/>
      <c r="M199" s="260"/>
      <c r="N199" s="260"/>
      <c r="O199" s="260"/>
      <c r="P199" s="122"/>
      <c r="Q199" s="122"/>
      <c r="R199" s="280"/>
      <c r="S199" s="280"/>
      <c r="T199" s="263"/>
      <c r="U199" s="263"/>
      <c r="V199" s="263"/>
      <c r="W199" s="263"/>
      <c r="X199" s="263"/>
      <c r="Y199" s="263"/>
      <c r="Z199" s="263"/>
    </row>
    <row r="200" ht="15.75" customHeight="1">
      <c r="A200" s="122"/>
      <c r="B200" s="122"/>
      <c r="C200" s="122"/>
      <c r="D200" s="263"/>
      <c r="E200" s="122"/>
      <c r="F200" s="122"/>
      <c r="G200" s="122"/>
      <c r="H200" s="122"/>
      <c r="I200" s="122"/>
      <c r="J200" s="260"/>
      <c r="K200" s="260"/>
      <c r="L200" s="260"/>
      <c r="M200" s="260"/>
      <c r="N200" s="260"/>
      <c r="O200" s="260"/>
      <c r="P200" s="122"/>
      <c r="Q200" s="122"/>
      <c r="R200" s="280"/>
      <c r="S200" s="280"/>
      <c r="T200" s="263"/>
      <c r="U200" s="263"/>
      <c r="V200" s="263"/>
      <c r="W200" s="263"/>
      <c r="X200" s="263"/>
      <c r="Y200" s="263"/>
      <c r="Z200" s="263"/>
    </row>
    <row r="201" ht="15.75" customHeight="1">
      <c r="A201" s="122"/>
      <c r="B201" s="122"/>
      <c r="C201" s="122"/>
      <c r="D201" s="263"/>
      <c r="E201" s="122"/>
      <c r="F201" s="122"/>
      <c r="G201" s="122"/>
      <c r="H201" s="122"/>
      <c r="I201" s="122"/>
      <c r="J201" s="260"/>
      <c r="K201" s="260"/>
      <c r="L201" s="260"/>
      <c r="M201" s="260"/>
      <c r="N201" s="260"/>
      <c r="O201" s="260"/>
      <c r="P201" s="122"/>
      <c r="Q201" s="122"/>
      <c r="R201" s="280"/>
      <c r="S201" s="280"/>
      <c r="T201" s="263"/>
      <c r="U201" s="263"/>
      <c r="V201" s="263"/>
      <c r="W201" s="263"/>
      <c r="X201" s="263"/>
      <c r="Y201" s="263"/>
      <c r="Z201" s="263"/>
    </row>
    <row r="202" ht="15.75" customHeight="1">
      <c r="A202" s="122"/>
      <c r="B202" s="122"/>
      <c r="C202" s="122"/>
      <c r="D202" s="263"/>
      <c r="E202" s="122"/>
      <c r="F202" s="122"/>
      <c r="G202" s="122"/>
      <c r="H202" s="122"/>
      <c r="I202" s="122"/>
      <c r="J202" s="260"/>
      <c r="K202" s="260"/>
      <c r="L202" s="260"/>
      <c r="M202" s="260"/>
      <c r="N202" s="260"/>
      <c r="O202" s="260"/>
      <c r="P202" s="122"/>
      <c r="Q202" s="122"/>
      <c r="R202" s="280"/>
      <c r="S202" s="280"/>
      <c r="T202" s="263"/>
      <c r="U202" s="263"/>
      <c r="V202" s="263"/>
      <c r="W202" s="263"/>
      <c r="X202" s="263"/>
      <c r="Y202" s="263"/>
      <c r="Z202" s="263"/>
    </row>
    <row r="203" ht="15.75" customHeight="1">
      <c r="A203" s="122"/>
      <c r="B203" s="122"/>
      <c r="C203" s="122"/>
      <c r="D203" s="263"/>
      <c r="E203" s="122"/>
      <c r="F203" s="122"/>
      <c r="G203" s="122"/>
      <c r="H203" s="122"/>
      <c r="I203" s="122"/>
      <c r="J203" s="260"/>
      <c r="K203" s="260"/>
      <c r="L203" s="260"/>
      <c r="M203" s="260"/>
      <c r="N203" s="260"/>
      <c r="O203" s="260"/>
      <c r="P203" s="122"/>
      <c r="Q203" s="122"/>
      <c r="R203" s="280"/>
      <c r="S203" s="280"/>
      <c r="T203" s="263"/>
      <c r="U203" s="263"/>
      <c r="V203" s="263"/>
      <c r="W203" s="263"/>
      <c r="X203" s="263"/>
      <c r="Y203" s="263"/>
      <c r="Z203" s="263"/>
    </row>
    <row r="204" ht="15.75" customHeight="1">
      <c r="A204" s="122"/>
      <c r="B204" s="122"/>
      <c r="C204" s="122"/>
      <c r="D204" s="263"/>
      <c r="E204" s="122"/>
      <c r="F204" s="122"/>
      <c r="G204" s="122"/>
      <c r="H204" s="122"/>
      <c r="I204" s="122"/>
      <c r="J204" s="260"/>
      <c r="K204" s="260"/>
      <c r="L204" s="260"/>
      <c r="M204" s="260"/>
      <c r="N204" s="260"/>
      <c r="O204" s="260"/>
      <c r="P204" s="122"/>
      <c r="Q204" s="122"/>
      <c r="R204" s="280"/>
      <c r="S204" s="280"/>
      <c r="T204" s="263"/>
      <c r="U204" s="263"/>
      <c r="V204" s="263"/>
      <c r="W204" s="263"/>
      <c r="X204" s="263"/>
      <c r="Y204" s="263"/>
      <c r="Z204" s="263"/>
    </row>
    <row r="205" ht="15.75" customHeight="1">
      <c r="A205" s="122"/>
      <c r="B205" s="122"/>
      <c r="C205" s="122"/>
      <c r="D205" s="263"/>
      <c r="E205" s="122"/>
      <c r="F205" s="122"/>
      <c r="G205" s="122"/>
      <c r="H205" s="122"/>
      <c r="I205" s="122"/>
      <c r="J205" s="260"/>
      <c r="K205" s="260"/>
      <c r="L205" s="260"/>
      <c r="M205" s="260"/>
      <c r="N205" s="260"/>
      <c r="O205" s="260"/>
      <c r="P205" s="122"/>
      <c r="Q205" s="122"/>
      <c r="R205" s="280"/>
      <c r="S205" s="280"/>
      <c r="T205" s="263"/>
      <c r="U205" s="263"/>
      <c r="V205" s="263"/>
      <c r="W205" s="263"/>
      <c r="X205" s="263"/>
      <c r="Y205" s="263"/>
      <c r="Z205" s="263"/>
    </row>
    <row r="206" ht="15.75" customHeight="1">
      <c r="A206" s="122"/>
      <c r="B206" s="122"/>
      <c r="C206" s="122"/>
      <c r="D206" s="263"/>
      <c r="E206" s="122"/>
      <c r="F206" s="122"/>
      <c r="G206" s="122"/>
      <c r="H206" s="122"/>
      <c r="I206" s="122"/>
      <c r="J206" s="260"/>
      <c r="K206" s="260"/>
      <c r="L206" s="260"/>
      <c r="M206" s="260"/>
      <c r="N206" s="260"/>
      <c r="O206" s="260"/>
      <c r="P206" s="122"/>
      <c r="Q206" s="122"/>
      <c r="R206" s="280"/>
      <c r="S206" s="280"/>
      <c r="T206" s="263"/>
      <c r="U206" s="263"/>
      <c r="V206" s="263"/>
      <c r="W206" s="263"/>
      <c r="X206" s="263"/>
      <c r="Y206" s="263"/>
      <c r="Z206" s="263"/>
    </row>
    <row r="207" ht="15.75" customHeight="1">
      <c r="A207" s="122"/>
      <c r="B207" s="122"/>
      <c r="C207" s="122"/>
      <c r="D207" s="263"/>
      <c r="E207" s="122"/>
      <c r="F207" s="122"/>
      <c r="G207" s="122"/>
      <c r="H207" s="122"/>
      <c r="I207" s="122"/>
      <c r="J207" s="260"/>
      <c r="K207" s="260"/>
      <c r="L207" s="260"/>
      <c r="M207" s="260"/>
      <c r="N207" s="260"/>
      <c r="O207" s="260"/>
      <c r="P207" s="122"/>
      <c r="Q207" s="122"/>
      <c r="R207" s="280"/>
      <c r="S207" s="280"/>
      <c r="T207" s="263"/>
      <c r="U207" s="263"/>
      <c r="V207" s="263"/>
      <c r="W207" s="263"/>
      <c r="X207" s="263"/>
      <c r="Y207" s="263"/>
      <c r="Z207" s="263"/>
    </row>
    <row r="208" ht="15.75" customHeight="1">
      <c r="A208" s="122"/>
      <c r="B208" s="122"/>
      <c r="C208" s="122"/>
      <c r="D208" s="263"/>
      <c r="E208" s="122"/>
      <c r="F208" s="122"/>
      <c r="G208" s="122"/>
      <c r="H208" s="122"/>
      <c r="I208" s="122"/>
      <c r="J208" s="260"/>
      <c r="K208" s="260"/>
      <c r="L208" s="260"/>
      <c r="M208" s="260"/>
      <c r="N208" s="260"/>
      <c r="O208" s="260"/>
      <c r="P208" s="122"/>
      <c r="Q208" s="122"/>
      <c r="R208" s="280"/>
      <c r="S208" s="280"/>
      <c r="T208" s="263"/>
      <c r="U208" s="263"/>
      <c r="V208" s="263"/>
      <c r="W208" s="263"/>
      <c r="X208" s="263"/>
      <c r="Y208" s="263"/>
      <c r="Z208" s="263"/>
    </row>
    <row r="209" ht="15.75" customHeight="1">
      <c r="A209" s="122"/>
      <c r="B209" s="122"/>
      <c r="C209" s="122"/>
      <c r="D209" s="263"/>
      <c r="E209" s="122"/>
      <c r="F209" s="122"/>
      <c r="G209" s="122"/>
      <c r="H209" s="122"/>
      <c r="I209" s="122"/>
      <c r="J209" s="260"/>
      <c r="K209" s="260"/>
      <c r="L209" s="260"/>
      <c r="M209" s="260"/>
      <c r="N209" s="260"/>
      <c r="O209" s="260"/>
      <c r="P209" s="122"/>
      <c r="Q209" s="122"/>
      <c r="R209" s="280"/>
      <c r="S209" s="280"/>
      <c r="T209" s="263"/>
      <c r="U209" s="263"/>
      <c r="V209" s="263"/>
      <c r="W209" s="263"/>
      <c r="X209" s="263"/>
      <c r="Y209" s="263"/>
      <c r="Z209" s="263"/>
    </row>
    <row r="210" ht="15.75" customHeight="1">
      <c r="A210" s="122"/>
      <c r="B210" s="122"/>
      <c r="C210" s="122"/>
      <c r="D210" s="263"/>
      <c r="E210" s="122"/>
      <c r="F210" s="122"/>
      <c r="G210" s="122"/>
      <c r="H210" s="122"/>
      <c r="I210" s="122"/>
      <c r="J210" s="260"/>
      <c r="K210" s="260"/>
      <c r="L210" s="260"/>
      <c r="M210" s="260"/>
      <c r="N210" s="260"/>
      <c r="O210" s="260"/>
      <c r="P210" s="122"/>
      <c r="Q210" s="122"/>
      <c r="R210" s="280"/>
      <c r="S210" s="280"/>
      <c r="T210" s="263"/>
      <c r="U210" s="263"/>
      <c r="V210" s="263"/>
      <c r="W210" s="263"/>
      <c r="X210" s="263"/>
      <c r="Y210" s="263"/>
      <c r="Z210" s="263"/>
    </row>
    <row r="211" ht="15.75" customHeight="1">
      <c r="A211" s="122"/>
      <c r="B211" s="122"/>
      <c r="C211" s="122"/>
      <c r="D211" s="263"/>
      <c r="E211" s="122"/>
      <c r="F211" s="122"/>
      <c r="G211" s="122"/>
      <c r="H211" s="122"/>
      <c r="I211" s="122"/>
      <c r="J211" s="260"/>
      <c r="K211" s="260"/>
      <c r="L211" s="260"/>
      <c r="M211" s="260"/>
      <c r="N211" s="260"/>
      <c r="O211" s="260"/>
      <c r="P211" s="122"/>
      <c r="Q211" s="122"/>
      <c r="R211" s="280"/>
      <c r="S211" s="280"/>
      <c r="T211" s="263"/>
      <c r="U211" s="263"/>
      <c r="V211" s="263"/>
      <c r="W211" s="263"/>
      <c r="X211" s="263"/>
      <c r="Y211" s="263"/>
      <c r="Z211" s="263"/>
    </row>
    <row r="212" ht="15.75" customHeight="1">
      <c r="A212" s="122"/>
      <c r="B212" s="122"/>
      <c r="C212" s="122"/>
      <c r="D212" s="263"/>
      <c r="E212" s="122"/>
      <c r="F212" s="122"/>
      <c r="G212" s="122"/>
      <c r="H212" s="122"/>
      <c r="I212" s="122"/>
      <c r="J212" s="260"/>
      <c r="K212" s="260"/>
      <c r="L212" s="260"/>
      <c r="M212" s="260"/>
      <c r="N212" s="260"/>
      <c r="O212" s="260"/>
      <c r="P212" s="122"/>
      <c r="Q212" s="122"/>
      <c r="R212" s="280"/>
      <c r="S212" s="280"/>
      <c r="T212" s="263"/>
      <c r="U212" s="263"/>
      <c r="V212" s="263"/>
      <c r="W212" s="263"/>
      <c r="X212" s="263"/>
      <c r="Y212" s="263"/>
      <c r="Z212" s="263"/>
    </row>
    <row r="213" ht="15.75" customHeight="1">
      <c r="A213" s="122"/>
      <c r="B213" s="122"/>
      <c r="C213" s="122"/>
      <c r="D213" s="263"/>
      <c r="E213" s="122"/>
      <c r="F213" s="122"/>
      <c r="G213" s="122"/>
      <c r="H213" s="122"/>
      <c r="I213" s="122"/>
      <c r="J213" s="260"/>
      <c r="K213" s="260"/>
      <c r="L213" s="260"/>
      <c r="M213" s="260"/>
      <c r="N213" s="260"/>
      <c r="O213" s="260"/>
      <c r="P213" s="122"/>
      <c r="Q213" s="122"/>
      <c r="R213" s="280"/>
      <c r="S213" s="280"/>
      <c r="T213" s="263"/>
      <c r="U213" s="263"/>
      <c r="V213" s="263"/>
      <c r="W213" s="263"/>
      <c r="X213" s="263"/>
      <c r="Y213" s="263"/>
      <c r="Z213" s="263"/>
    </row>
    <row r="214" ht="15.75" customHeight="1">
      <c r="A214" s="122"/>
      <c r="B214" s="122"/>
      <c r="C214" s="122"/>
      <c r="D214" s="263"/>
      <c r="E214" s="122"/>
      <c r="F214" s="122"/>
      <c r="G214" s="122"/>
      <c r="H214" s="122"/>
      <c r="I214" s="122"/>
      <c r="J214" s="260"/>
      <c r="K214" s="260"/>
      <c r="L214" s="260"/>
      <c r="M214" s="260"/>
      <c r="N214" s="260"/>
      <c r="O214" s="260"/>
      <c r="P214" s="122"/>
      <c r="Q214" s="122"/>
      <c r="R214" s="280"/>
      <c r="S214" s="280"/>
      <c r="T214" s="263"/>
      <c r="U214" s="263"/>
      <c r="V214" s="263"/>
      <c r="W214" s="263"/>
      <c r="X214" s="263"/>
      <c r="Y214" s="263"/>
      <c r="Z214" s="263"/>
    </row>
    <row r="215" ht="15.75" customHeight="1">
      <c r="A215" s="122"/>
      <c r="B215" s="122"/>
      <c r="C215" s="122"/>
      <c r="D215" s="263"/>
      <c r="E215" s="122"/>
      <c r="F215" s="122"/>
      <c r="G215" s="122"/>
      <c r="H215" s="122"/>
      <c r="I215" s="122"/>
      <c r="J215" s="260"/>
      <c r="K215" s="260"/>
      <c r="L215" s="260"/>
      <c r="M215" s="260"/>
      <c r="N215" s="260"/>
      <c r="O215" s="260"/>
      <c r="P215" s="122"/>
      <c r="Q215" s="122"/>
      <c r="R215" s="280"/>
      <c r="S215" s="280"/>
      <c r="T215" s="263"/>
      <c r="U215" s="263"/>
      <c r="V215" s="263"/>
      <c r="W215" s="263"/>
      <c r="X215" s="263"/>
      <c r="Y215" s="263"/>
      <c r="Z215" s="263"/>
    </row>
    <row r="216" ht="15.75" customHeight="1">
      <c r="A216" s="122"/>
      <c r="B216" s="122"/>
      <c r="C216" s="122"/>
      <c r="D216" s="263"/>
      <c r="E216" s="122"/>
      <c r="F216" s="122"/>
      <c r="G216" s="122"/>
      <c r="H216" s="122"/>
      <c r="I216" s="122"/>
      <c r="J216" s="260"/>
      <c r="K216" s="260"/>
      <c r="L216" s="260"/>
      <c r="M216" s="260"/>
      <c r="N216" s="260"/>
      <c r="O216" s="260"/>
      <c r="P216" s="122"/>
      <c r="Q216" s="122"/>
      <c r="R216" s="280"/>
      <c r="S216" s="280"/>
      <c r="T216" s="263"/>
      <c r="U216" s="263"/>
      <c r="V216" s="263"/>
      <c r="W216" s="263"/>
      <c r="X216" s="263"/>
      <c r="Y216" s="263"/>
      <c r="Z216" s="263"/>
    </row>
    <row r="217" ht="15.75" customHeight="1">
      <c r="A217" s="122"/>
      <c r="B217" s="122"/>
      <c r="C217" s="122"/>
      <c r="D217" s="263"/>
      <c r="E217" s="122"/>
      <c r="F217" s="122"/>
      <c r="G217" s="122"/>
      <c r="H217" s="122"/>
      <c r="I217" s="122"/>
      <c r="J217" s="260"/>
      <c r="K217" s="260"/>
      <c r="L217" s="260"/>
      <c r="M217" s="260"/>
      <c r="N217" s="260"/>
      <c r="O217" s="260"/>
      <c r="P217" s="122"/>
      <c r="Q217" s="122"/>
      <c r="R217" s="280"/>
      <c r="S217" s="280"/>
      <c r="T217" s="263"/>
      <c r="U217" s="263"/>
      <c r="V217" s="263"/>
      <c r="W217" s="263"/>
      <c r="X217" s="263"/>
      <c r="Y217" s="263"/>
      <c r="Z217" s="263"/>
    </row>
    <row r="218" ht="15.75" customHeight="1">
      <c r="A218" s="122"/>
      <c r="B218" s="122"/>
      <c r="C218" s="122"/>
      <c r="D218" s="263"/>
      <c r="E218" s="122"/>
      <c r="F218" s="122"/>
      <c r="G218" s="122"/>
      <c r="H218" s="122"/>
      <c r="I218" s="122"/>
      <c r="J218" s="260"/>
      <c r="K218" s="260"/>
      <c r="L218" s="260"/>
      <c r="M218" s="260"/>
      <c r="N218" s="260"/>
      <c r="O218" s="260"/>
      <c r="P218" s="122"/>
      <c r="Q218" s="122"/>
      <c r="R218" s="280"/>
      <c r="S218" s="280"/>
      <c r="T218" s="263"/>
      <c r="U218" s="263"/>
      <c r="V218" s="263"/>
      <c r="W218" s="263"/>
      <c r="X218" s="263"/>
      <c r="Y218" s="263"/>
      <c r="Z218" s="263"/>
    </row>
    <row r="219" ht="15.75" customHeight="1">
      <c r="A219" s="122"/>
      <c r="B219" s="122"/>
      <c r="C219" s="122"/>
      <c r="D219" s="263"/>
      <c r="E219" s="122"/>
      <c r="F219" s="122"/>
      <c r="G219" s="122"/>
      <c r="H219" s="122"/>
      <c r="I219" s="122"/>
      <c r="J219" s="260"/>
      <c r="K219" s="260"/>
      <c r="L219" s="260"/>
      <c r="M219" s="260"/>
      <c r="N219" s="260"/>
      <c r="O219" s="260"/>
      <c r="P219" s="122"/>
      <c r="Q219" s="122"/>
      <c r="R219" s="280"/>
      <c r="S219" s="280"/>
      <c r="T219" s="263"/>
      <c r="U219" s="263"/>
      <c r="V219" s="263"/>
      <c r="W219" s="263"/>
      <c r="X219" s="263"/>
      <c r="Y219" s="263"/>
      <c r="Z219" s="263"/>
    </row>
    <row r="220" ht="15.75" customHeight="1">
      <c r="A220" s="122"/>
      <c r="B220" s="122"/>
      <c r="C220" s="122"/>
      <c r="D220" s="263"/>
      <c r="E220" s="122"/>
      <c r="F220" s="122"/>
      <c r="G220" s="122"/>
      <c r="H220" s="122"/>
      <c r="I220" s="122"/>
      <c r="J220" s="260"/>
      <c r="K220" s="260"/>
      <c r="L220" s="260"/>
      <c r="M220" s="260"/>
      <c r="N220" s="260"/>
      <c r="O220" s="260"/>
      <c r="P220" s="122"/>
      <c r="Q220" s="122"/>
      <c r="R220" s="280"/>
      <c r="S220" s="280"/>
      <c r="T220" s="263"/>
      <c r="U220" s="263"/>
      <c r="V220" s="263"/>
      <c r="W220" s="263"/>
      <c r="X220" s="263"/>
      <c r="Y220" s="263"/>
      <c r="Z220" s="263"/>
    </row>
    <row r="221" ht="15.75" customHeight="1">
      <c r="A221" s="122"/>
      <c r="B221" s="122"/>
      <c r="C221" s="122"/>
      <c r="D221" s="263"/>
      <c r="E221" s="122"/>
      <c r="F221" s="122"/>
      <c r="G221" s="122"/>
      <c r="H221" s="122"/>
      <c r="I221" s="122"/>
      <c r="J221" s="260"/>
      <c r="K221" s="260"/>
      <c r="L221" s="260"/>
      <c r="M221" s="260"/>
      <c r="N221" s="260"/>
      <c r="O221" s="260"/>
      <c r="P221" s="122"/>
      <c r="Q221" s="122"/>
      <c r="R221" s="280"/>
      <c r="S221" s="280"/>
      <c r="T221" s="263"/>
      <c r="U221" s="263"/>
      <c r="V221" s="263"/>
      <c r="W221" s="263"/>
      <c r="X221" s="263"/>
      <c r="Y221" s="263"/>
      <c r="Z221" s="263"/>
    </row>
    <row r="222" ht="15.75" customHeight="1">
      <c r="A222" s="122"/>
      <c r="B222" s="122"/>
      <c r="C222" s="122"/>
      <c r="D222" s="263"/>
      <c r="E222" s="122"/>
      <c r="F222" s="122"/>
      <c r="G222" s="122"/>
      <c r="H222" s="122"/>
      <c r="I222" s="122"/>
      <c r="J222" s="260"/>
      <c r="K222" s="260"/>
      <c r="L222" s="260"/>
      <c r="M222" s="260"/>
      <c r="N222" s="260"/>
      <c r="O222" s="260"/>
      <c r="P222" s="122"/>
      <c r="Q222" s="122"/>
      <c r="R222" s="280"/>
      <c r="S222" s="280"/>
      <c r="T222" s="263"/>
      <c r="U222" s="263"/>
      <c r="V222" s="263"/>
      <c r="W222" s="263"/>
      <c r="X222" s="263"/>
      <c r="Y222" s="263"/>
      <c r="Z222" s="263"/>
    </row>
    <row r="223" ht="15.75" customHeight="1">
      <c r="A223" s="122"/>
      <c r="B223" s="122"/>
      <c r="C223" s="122"/>
      <c r="D223" s="263"/>
      <c r="E223" s="122"/>
      <c r="F223" s="122"/>
      <c r="G223" s="122"/>
      <c r="H223" s="122"/>
      <c r="I223" s="122"/>
      <c r="J223" s="260"/>
      <c r="K223" s="260"/>
      <c r="L223" s="260"/>
      <c r="M223" s="260"/>
      <c r="N223" s="260"/>
      <c r="O223" s="260"/>
      <c r="P223" s="122"/>
      <c r="Q223" s="122"/>
      <c r="R223" s="280"/>
      <c r="S223" s="280"/>
      <c r="T223" s="263"/>
      <c r="U223" s="263"/>
      <c r="V223" s="263"/>
      <c r="W223" s="263"/>
      <c r="X223" s="263"/>
      <c r="Y223" s="263"/>
      <c r="Z223" s="263"/>
    </row>
    <row r="224" ht="15.75" customHeight="1">
      <c r="A224" s="122"/>
      <c r="B224" s="122"/>
      <c r="C224" s="122"/>
      <c r="D224" s="263"/>
      <c r="E224" s="122"/>
      <c r="F224" s="122"/>
      <c r="G224" s="122"/>
      <c r="H224" s="122"/>
      <c r="I224" s="122"/>
      <c r="J224" s="260"/>
      <c r="K224" s="260"/>
      <c r="L224" s="260"/>
      <c r="M224" s="260"/>
      <c r="N224" s="260"/>
      <c r="O224" s="260"/>
      <c r="P224" s="122"/>
      <c r="Q224" s="122"/>
      <c r="R224" s="280"/>
      <c r="S224" s="280"/>
      <c r="T224" s="263"/>
      <c r="U224" s="263"/>
      <c r="V224" s="263"/>
      <c r="W224" s="263"/>
      <c r="X224" s="263"/>
      <c r="Y224" s="263"/>
      <c r="Z224" s="263"/>
    </row>
    <row r="225" ht="15.75" customHeight="1">
      <c r="A225" s="122"/>
      <c r="B225" s="122"/>
      <c r="C225" s="122"/>
      <c r="D225" s="263"/>
      <c r="E225" s="122"/>
      <c r="F225" s="122"/>
      <c r="G225" s="122"/>
      <c r="H225" s="122"/>
      <c r="I225" s="122"/>
      <c r="J225" s="260"/>
      <c r="K225" s="260"/>
      <c r="L225" s="260"/>
      <c r="M225" s="260"/>
      <c r="N225" s="260"/>
      <c r="O225" s="260"/>
      <c r="P225" s="122"/>
      <c r="Q225" s="122"/>
      <c r="R225" s="280"/>
      <c r="S225" s="280"/>
      <c r="T225" s="263"/>
      <c r="U225" s="263"/>
      <c r="V225" s="263"/>
      <c r="W225" s="263"/>
      <c r="X225" s="263"/>
      <c r="Y225" s="263"/>
      <c r="Z225" s="263"/>
    </row>
    <row r="226" ht="15.75" customHeight="1">
      <c r="A226" s="122"/>
      <c r="B226" s="122"/>
      <c r="C226" s="122"/>
      <c r="D226" s="263"/>
      <c r="E226" s="122"/>
      <c r="F226" s="122"/>
      <c r="G226" s="122"/>
      <c r="H226" s="122"/>
      <c r="I226" s="122"/>
      <c r="J226" s="260"/>
      <c r="K226" s="260"/>
      <c r="L226" s="260"/>
      <c r="M226" s="260"/>
      <c r="N226" s="260"/>
      <c r="O226" s="260"/>
      <c r="P226" s="122"/>
      <c r="Q226" s="122"/>
      <c r="R226" s="280"/>
      <c r="S226" s="280"/>
      <c r="T226" s="263"/>
      <c r="U226" s="263"/>
      <c r="V226" s="263"/>
      <c r="W226" s="263"/>
      <c r="X226" s="263"/>
      <c r="Y226" s="263"/>
      <c r="Z226" s="263"/>
    </row>
    <row r="227" ht="15.75" customHeight="1">
      <c r="A227" s="122"/>
      <c r="B227" s="122"/>
      <c r="C227" s="122"/>
      <c r="D227" s="263"/>
      <c r="E227" s="122"/>
      <c r="F227" s="122"/>
      <c r="G227" s="122"/>
      <c r="H227" s="122"/>
      <c r="I227" s="122"/>
      <c r="J227" s="260"/>
      <c r="K227" s="260"/>
      <c r="L227" s="260"/>
      <c r="M227" s="260"/>
      <c r="N227" s="260"/>
      <c r="O227" s="260"/>
      <c r="P227" s="122"/>
      <c r="Q227" s="122"/>
      <c r="R227" s="280"/>
      <c r="S227" s="280"/>
      <c r="T227" s="263"/>
      <c r="U227" s="263"/>
      <c r="V227" s="263"/>
      <c r="W227" s="263"/>
      <c r="X227" s="263"/>
      <c r="Y227" s="263"/>
      <c r="Z227" s="263"/>
    </row>
    <row r="228" ht="15.75" customHeight="1">
      <c r="A228" s="122"/>
      <c r="B228" s="122"/>
      <c r="C228" s="122"/>
      <c r="D228" s="263"/>
      <c r="E228" s="122"/>
      <c r="F228" s="122"/>
      <c r="G228" s="122"/>
      <c r="H228" s="122"/>
      <c r="I228" s="122"/>
      <c r="J228" s="260"/>
      <c r="K228" s="260"/>
      <c r="L228" s="260"/>
      <c r="M228" s="260"/>
      <c r="N228" s="260"/>
      <c r="O228" s="260"/>
      <c r="P228" s="122"/>
      <c r="Q228" s="122"/>
      <c r="R228" s="280"/>
      <c r="S228" s="280"/>
      <c r="T228" s="263"/>
      <c r="U228" s="263"/>
      <c r="V228" s="263"/>
      <c r="W228" s="263"/>
      <c r="X228" s="263"/>
      <c r="Y228" s="263"/>
      <c r="Z228" s="263"/>
    </row>
    <row r="229" ht="15.75" customHeight="1">
      <c r="A229" s="122"/>
      <c r="B229" s="122"/>
      <c r="C229" s="122"/>
      <c r="D229" s="263"/>
      <c r="E229" s="122"/>
      <c r="F229" s="122"/>
      <c r="G229" s="122"/>
      <c r="H229" s="122"/>
      <c r="I229" s="122"/>
      <c r="J229" s="260"/>
      <c r="K229" s="260"/>
      <c r="L229" s="260"/>
      <c r="M229" s="260"/>
      <c r="N229" s="260"/>
      <c r="O229" s="260"/>
      <c r="P229" s="122"/>
      <c r="Q229" s="122"/>
      <c r="R229" s="280"/>
      <c r="S229" s="280"/>
      <c r="T229" s="263"/>
      <c r="U229" s="263"/>
      <c r="V229" s="263"/>
      <c r="W229" s="263"/>
      <c r="X229" s="263"/>
      <c r="Y229" s="263"/>
      <c r="Z229" s="263"/>
    </row>
    <row r="230" ht="15.75" customHeight="1">
      <c r="A230" s="122"/>
      <c r="B230" s="122"/>
      <c r="C230" s="122"/>
      <c r="D230" s="263"/>
      <c r="E230" s="122"/>
      <c r="F230" s="122"/>
      <c r="G230" s="122"/>
      <c r="H230" s="122"/>
      <c r="I230" s="122"/>
      <c r="J230" s="260"/>
      <c r="K230" s="260"/>
      <c r="L230" s="260"/>
      <c r="M230" s="260"/>
      <c r="N230" s="260"/>
      <c r="O230" s="260"/>
      <c r="P230" s="122"/>
      <c r="Q230" s="122"/>
      <c r="R230" s="280"/>
      <c r="S230" s="280"/>
      <c r="T230" s="263"/>
      <c r="U230" s="263"/>
      <c r="V230" s="263"/>
      <c r="W230" s="263"/>
      <c r="X230" s="263"/>
      <c r="Y230" s="263"/>
      <c r="Z230" s="263"/>
    </row>
    <row r="231" ht="15.75" customHeight="1">
      <c r="A231" s="122"/>
      <c r="B231" s="122"/>
      <c r="C231" s="122"/>
      <c r="D231" s="263"/>
      <c r="E231" s="122"/>
      <c r="F231" s="122"/>
      <c r="G231" s="122"/>
      <c r="H231" s="122"/>
      <c r="I231" s="122"/>
      <c r="J231" s="260"/>
      <c r="K231" s="260"/>
      <c r="L231" s="260"/>
      <c r="M231" s="260"/>
      <c r="N231" s="260"/>
      <c r="O231" s="260"/>
      <c r="P231" s="122"/>
      <c r="Q231" s="122"/>
      <c r="R231" s="280"/>
      <c r="S231" s="280"/>
      <c r="T231" s="263"/>
      <c r="U231" s="263"/>
      <c r="V231" s="263"/>
      <c r="W231" s="263"/>
      <c r="X231" s="263"/>
      <c r="Y231" s="263"/>
      <c r="Z231" s="263"/>
    </row>
    <row r="232" ht="15.75" customHeight="1">
      <c r="A232" s="122"/>
      <c r="B232" s="122"/>
      <c r="C232" s="122"/>
      <c r="D232" s="263"/>
      <c r="E232" s="122"/>
      <c r="F232" s="122"/>
      <c r="G232" s="122"/>
      <c r="H232" s="122"/>
      <c r="I232" s="122"/>
      <c r="J232" s="260"/>
      <c r="K232" s="260"/>
      <c r="L232" s="260"/>
      <c r="M232" s="260"/>
      <c r="N232" s="260"/>
      <c r="O232" s="260"/>
      <c r="P232" s="122"/>
      <c r="Q232" s="122"/>
      <c r="R232" s="280"/>
      <c r="S232" s="280"/>
      <c r="T232" s="263"/>
      <c r="U232" s="263"/>
      <c r="V232" s="263"/>
      <c r="W232" s="263"/>
      <c r="X232" s="263"/>
      <c r="Y232" s="263"/>
      <c r="Z232" s="263"/>
    </row>
    <row r="233" ht="15.75" customHeight="1">
      <c r="A233" s="122"/>
      <c r="B233" s="122"/>
      <c r="C233" s="122"/>
      <c r="D233" s="263"/>
      <c r="E233" s="122"/>
      <c r="F233" s="122"/>
      <c r="G233" s="122"/>
      <c r="H233" s="122"/>
      <c r="I233" s="122"/>
      <c r="J233" s="260"/>
      <c r="K233" s="260"/>
      <c r="L233" s="260"/>
      <c r="M233" s="260"/>
      <c r="N233" s="260"/>
      <c r="O233" s="260"/>
      <c r="P233" s="122"/>
      <c r="Q233" s="122"/>
      <c r="R233" s="280"/>
      <c r="S233" s="280"/>
      <c r="T233" s="263"/>
      <c r="U233" s="263"/>
      <c r="V233" s="263"/>
      <c r="W233" s="263"/>
      <c r="X233" s="263"/>
      <c r="Y233" s="263"/>
      <c r="Z233" s="263"/>
    </row>
    <row r="234" ht="15.75" customHeight="1">
      <c r="A234" s="122"/>
      <c r="B234" s="122"/>
      <c r="C234" s="122"/>
      <c r="D234" s="263"/>
      <c r="E234" s="122"/>
      <c r="F234" s="122"/>
      <c r="G234" s="122"/>
      <c r="H234" s="122"/>
      <c r="I234" s="122"/>
      <c r="J234" s="260"/>
      <c r="K234" s="260"/>
      <c r="L234" s="260"/>
      <c r="M234" s="260"/>
      <c r="N234" s="260"/>
      <c r="O234" s="260"/>
      <c r="P234" s="122"/>
      <c r="Q234" s="122"/>
      <c r="R234" s="280"/>
      <c r="S234" s="280"/>
      <c r="T234" s="263"/>
      <c r="U234" s="263"/>
      <c r="V234" s="263"/>
      <c r="W234" s="263"/>
      <c r="X234" s="263"/>
      <c r="Y234" s="263"/>
      <c r="Z234" s="263"/>
    </row>
    <row r="235" ht="15.75" customHeight="1">
      <c r="A235" s="122"/>
      <c r="B235" s="122"/>
      <c r="C235" s="122"/>
      <c r="D235" s="263"/>
      <c r="E235" s="122"/>
      <c r="F235" s="122"/>
      <c r="G235" s="122"/>
      <c r="H235" s="122"/>
      <c r="I235" s="122"/>
      <c r="J235" s="260"/>
      <c r="K235" s="260"/>
      <c r="L235" s="260"/>
      <c r="M235" s="260"/>
      <c r="N235" s="260"/>
      <c r="O235" s="260"/>
      <c r="P235" s="122"/>
      <c r="Q235" s="122"/>
      <c r="R235" s="280"/>
      <c r="S235" s="280"/>
      <c r="T235" s="263"/>
      <c r="U235" s="263"/>
      <c r="V235" s="263"/>
      <c r="W235" s="263"/>
      <c r="X235" s="263"/>
      <c r="Y235" s="263"/>
      <c r="Z235" s="263"/>
    </row>
    <row r="236" ht="15.75" customHeight="1">
      <c r="A236" s="122"/>
      <c r="B236" s="122"/>
      <c r="C236" s="122"/>
      <c r="D236" s="263"/>
      <c r="E236" s="122"/>
      <c r="F236" s="122"/>
      <c r="G236" s="122"/>
      <c r="H236" s="122"/>
      <c r="I236" s="122"/>
      <c r="J236" s="260"/>
      <c r="K236" s="260"/>
      <c r="L236" s="260"/>
      <c r="M236" s="260"/>
      <c r="N236" s="260"/>
      <c r="O236" s="260"/>
      <c r="P236" s="122"/>
      <c r="Q236" s="122"/>
      <c r="R236" s="280"/>
      <c r="S236" s="280"/>
      <c r="T236" s="263"/>
      <c r="U236" s="263"/>
      <c r="V236" s="263"/>
      <c r="W236" s="263"/>
      <c r="X236" s="263"/>
      <c r="Y236" s="263"/>
      <c r="Z236" s="263"/>
    </row>
    <row r="237" ht="15.75" customHeight="1">
      <c r="A237" s="122"/>
      <c r="B237" s="122"/>
      <c r="C237" s="122"/>
      <c r="D237" s="263"/>
      <c r="E237" s="122"/>
      <c r="F237" s="122"/>
      <c r="G237" s="122"/>
      <c r="H237" s="122"/>
      <c r="I237" s="122"/>
      <c r="J237" s="260"/>
      <c r="K237" s="260"/>
      <c r="L237" s="260"/>
      <c r="M237" s="260"/>
      <c r="N237" s="260"/>
      <c r="O237" s="260"/>
      <c r="P237" s="122"/>
      <c r="Q237" s="122"/>
      <c r="R237" s="280"/>
      <c r="S237" s="280"/>
      <c r="T237" s="263"/>
      <c r="U237" s="263"/>
      <c r="V237" s="263"/>
      <c r="W237" s="263"/>
      <c r="X237" s="263"/>
      <c r="Y237" s="263"/>
      <c r="Z237" s="263"/>
    </row>
    <row r="238" ht="15.75" customHeight="1">
      <c r="A238" s="122"/>
      <c r="B238" s="122"/>
      <c r="C238" s="122"/>
      <c r="D238" s="263"/>
      <c r="E238" s="122"/>
      <c r="F238" s="122"/>
      <c r="G238" s="122"/>
      <c r="H238" s="122"/>
      <c r="I238" s="122"/>
      <c r="J238" s="260"/>
      <c r="K238" s="260"/>
      <c r="L238" s="260"/>
      <c r="M238" s="260"/>
      <c r="N238" s="260"/>
      <c r="O238" s="260"/>
      <c r="P238" s="122"/>
      <c r="Q238" s="122"/>
      <c r="R238" s="280"/>
      <c r="S238" s="280"/>
      <c r="T238" s="263"/>
      <c r="U238" s="263"/>
      <c r="V238" s="263"/>
      <c r="W238" s="263"/>
      <c r="X238" s="263"/>
      <c r="Y238" s="263"/>
      <c r="Z238" s="263"/>
    </row>
    <row r="239" ht="15.75" customHeight="1">
      <c r="A239" s="122"/>
      <c r="B239" s="122"/>
      <c r="C239" s="122"/>
      <c r="D239" s="263"/>
      <c r="E239" s="122"/>
      <c r="F239" s="122"/>
      <c r="G239" s="122"/>
      <c r="H239" s="122"/>
      <c r="I239" s="122"/>
      <c r="J239" s="260"/>
      <c r="K239" s="260"/>
      <c r="L239" s="260"/>
      <c r="M239" s="260"/>
      <c r="N239" s="260"/>
      <c r="O239" s="260"/>
      <c r="P239" s="122"/>
      <c r="Q239" s="122"/>
      <c r="R239" s="280"/>
      <c r="S239" s="280"/>
      <c r="T239" s="263"/>
      <c r="U239" s="263"/>
      <c r="V239" s="263"/>
      <c r="W239" s="263"/>
      <c r="X239" s="263"/>
      <c r="Y239" s="263"/>
      <c r="Z239" s="263"/>
    </row>
    <row r="240" ht="15.75" customHeight="1">
      <c r="A240" s="122"/>
      <c r="B240" s="122"/>
      <c r="C240" s="122"/>
      <c r="D240" s="263"/>
      <c r="E240" s="122"/>
      <c r="F240" s="122"/>
      <c r="G240" s="122"/>
      <c r="H240" s="122"/>
      <c r="I240" s="122"/>
      <c r="J240" s="260"/>
      <c r="K240" s="260"/>
      <c r="L240" s="260"/>
      <c r="M240" s="260"/>
      <c r="N240" s="260"/>
      <c r="O240" s="260"/>
      <c r="P240" s="122"/>
      <c r="Q240" s="122"/>
      <c r="R240" s="280"/>
      <c r="S240" s="280"/>
      <c r="T240" s="263"/>
      <c r="U240" s="263"/>
      <c r="V240" s="263"/>
      <c r="W240" s="263"/>
      <c r="X240" s="263"/>
      <c r="Y240" s="263"/>
      <c r="Z240" s="263"/>
    </row>
    <row r="241" ht="15.75" customHeight="1">
      <c r="A241" s="122"/>
      <c r="B241" s="122"/>
      <c r="C241" s="122"/>
      <c r="D241" s="263"/>
      <c r="E241" s="122"/>
      <c r="F241" s="122"/>
      <c r="G241" s="122"/>
      <c r="H241" s="122"/>
      <c r="I241" s="122"/>
      <c r="J241" s="260"/>
      <c r="K241" s="260"/>
      <c r="L241" s="260"/>
      <c r="M241" s="260"/>
      <c r="N241" s="260"/>
      <c r="O241" s="260"/>
      <c r="P241" s="122"/>
      <c r="Q241" s="122"/>
      <c r="R241" s="280"/>
      <c r="S241" s="280"/>
      <c r="T241" s="263"/>
      <c r="U241" s="263"/>
      <c r="V241" s="263"/>
      <c r="W241" s="263"/>
      <c r="X241" s="263"/>
      <c r="Y241" s="263"/>
      <c r="Z241" s="263"/>
    </row>
    <row r="242" ht="15.75" customHeight="1">
      <c r="A242" s="122"/>
      <c r="B242" s="122"/>
      <c r="C242" s="122"/>
      <c r="D242" s="263"/>
      <c r="E242" s="122"/>
      <c r="F242" s="122"/>
      <c r="G242" s="122"/>
      <c r="H242" s="122"/>
      <c r="I242" s="122"/>
      <c r="J242" s="260"/>
      <c r="K242" s="260"/>
      <c r="L242" s="260"/>
      <c r="M242" s="260"/>
      <c r="N242" s="260"/>
      <c r="O242" s="260"/>
      <c r="P242" s="122"/>
      <c r="Q242" s="122"/>
      <c r="R242" s="280"/>
      <c r="S242" s="280"/>
      <c r="T242" s="263"/>
      <c r="U242" s="263"/>
      <c r="V242" s="263"/>
      <c r="W242" s="263"/>
      <c r="X242" s="263"/>
      <c r="Y242" s="263"/>
      <c r="Z242" s="263"/>
    </row>
    <row r="243" ht="15.75" customHeight="1">
      <c r="A243" s="122"/>
      <c r="B243" s="122"/>
      <c r="C243" s="122"/>
      <c r="D243" s="263"/>
      <c r="E243" s="122"/>
      <c r="F243" s="122"/>
      <c r="G243" s="122"/>
      <c r="H243" s="122"/>
      <c r="I243" s="122"/>
      <c r="J243" s="260"/>
      <c r="K243" s="260"/>
      <c r="L243" s="260"/>
      <c r="M243" s="260"/>
      <c r="N243" s="260"/>
      <c r="O243" s="260"/>
      <c r="P243" s="122"/>
      <c r="Q243" s="122"/>
      <c r="R243" s="280"/>
      <c r="S243" s="280"/>
      <c r="T243" s="263"/>
      <c r="U243" s="263"/>
      <c r="V243" s="263"/>
      <c r="W243" s="263"/>
      <c r="X243" s="263"/>
      <c r="Y243" s="263"/>
      <c r="Z243" s="263"/>
    </row>
    <row r="244" ht="15.75" customHeight="1">
      <c r="A244" s="122"/>
      <c r="B244" s="122"/>
      <c r="C244" s="122"/>
      <c r="D244" s="263"/>
      <c r="E244" s="122"/>
      <c r="F244" s="122"/>
      <c r="G244" s="122"/>
      <c r="H244" s="122"/>
      <c r="I244" s="122"/>
      <c r="J244" s="260"/>
      <c r="K244" s="260"/>
      <c r="L244" s="260"/>
      <c r="M244" s="260"/>
      <c r="N244" s="260"/>
      <c r="O244" s="260"/>
      <c r="P244" s="122"/>
      <c r="Q244" s="122"/>
      <c r="R244" s="280"/>
      <c r="S244" s="280"/>
      <c r="T244" s="263"/>
      <c r="U244" s="263"/>
      <c r="V244" s="263"/>
      <c r="W244" s="263"/>
      <c r="X244" s="263"/>
      <c r="Y244" s="263"/>
      <c r="Z244" s="263"/>
    </row>
    <row r="245" ht="15.75" customHeight="1">
      <c r="A245" s="122"/>
      <c r="B245" s="122"/>
      <c r="C245" s="122"/>
      <c r="D245" s="263"/>
      <c r="E245" s="122"/>
      <c r="F245" s="122"/>
      <c r="G245" s="122"/>
      <c r="H245" s="122"/>
      <c r="I245" s="122"/>
      <c r="J245" s="260"/>
      <c r="K245" s="260"/>
      <c r="L245" s="260"/>
      <c r="M245" s="260"/>
      <c r="N245" s="260"/>
      <c r="O245" s="260"/>
      <c r="P245" s="122"/>
      <c r="Q245" s="122"/>
      <c r="R245" s="280"/>
      <c r="S245" s="280"/>
      <c r="T245" s="263"/>
      <c r="U245" s="263"/>
      <c r="V245" s="263"/>
      <c r="W245" s="263"/>
      <c r="X245" s="263"/>
      <c r="Y245" s="263"/>
      <c r="Z245" s="263"/>
    </row>
    <row r="246" ht="15.75" customHeight="1">
      <c r="A246" s="122"/>
      <c r="B246" s="122"/>
      <c r="C246" s="122"/>
      <c r="D246" s="263"/>
      <c r="E246" s="122"/>
      <c r="F246" s="122"/>
      <c r="G246" s="122"/>
      <c r="H246" s="122"/>
      <c r="I246" s="122"/>
      <c r="J246" s="260"/>
      <c r="K246" s="260"/>
      <c r="L246" s="260"/>
      <c r="M246" s="260"/>
      <c r="N246" s="260"/>
      <c r="O246" s="260"/>
      <c r="P246" s="122"/>
      <c r="Q246" s="122"/>
      <c r="R246" s="280"/>
      <c r="S246" s="280"/>
      <c r="T246" s="263"/>
      <c r="U246" s="263"/>
      <c r="V246" s="263"/>
      <c r="W246" s="263"/>
      <c r="X246" s="263"/>
      <c r="Y246" s="263"/>
      <c r="Z246" s="263"/>
    </row>
    <row r="247" ht="15.75" customHeight="1">
      <c r="A247" s="122"/>
      <c r="B247" s="122"/>
      <c r="C247" s="122"/>
      <c r="D247" s="263"/>
      <c r="E247" s="122"/>
      <c r="F247" s="122"/>
      <c r="G247" s="122"/>
      <c r="H247" s="122"/>
      <c r="I247" s="122"/>
      <c r="J247" s="260"/>
      <c r="K247" s="260"/>
      <c r="L247" s="260"/>
      <c r="M247" s="260"/>
      <c r="N247" s="260"/>
      <c r="O247" s="260"/>
      <c r="P247" s="122"/>
      <c r="Q247" s="122"/>
      <c r="R247" s="280"/>
      <c r="S247" s="280"/>
      <c r="T247" s="263"/>
      <c r="U247" s="263"/>
      <c r="V247" s="263"/>
      <c r="W247" s="263"/>
      <c r="X247" s="263"/>
      <c r="Y247" s="263"/>
      <c r="Z247" s="263"/>
    </row>
    <row r="248" ht="15.75" customHeight="1">
      <c r="A248" s="122"/>
      <c r="B248" s="122"/>
      <c r="C248" s="122"/>
      <c r="D248" s="263"/>
      <c r="E248" s="122"/>
      <c r="F248" s="122"/>
      <c r="G248" s="122"/>
      <c r="H248" s="122"/>
      <c r="I248" s="122"/>
      <c r="J248" s="260"/>
      <c r="K248" s="260"/>
      <c r="L248" s="260"/>
      <c r="M248" s="260"/>
      <c r="N248" s="260"/>
      <c r="O248" s="260"/>
      <c r="P248" s="122"/>
      <c r="Q248" s="122"/>
      <c r="R248" s="280"/>
      <c r="S248" s="280"/>
      <c r="T248" s="263"/>
      <c r="U248" s="263"/>
      <c r="V248" s="263"/>
      <c r="W248" s="263"/>
      <c r="X248" s="263"/>
      <c r="Y248" s="263"/>
      <c r="Z248" s="263"/>
    </row>
    <row r="249" ht="15.75" customHeight="1">
      <c r="A249" s="122"/>
      <c r="B249" s="122"/>
      <c r="C249" s="122"/>
      <c r="D249" s="263"/>
      <c r="E249" s="122"/>
      <c r="F249" s="122"/>
      <c r="G249" s="122"/>
      <c r="H249" s="122"/>
      <c r="I249" s="122"/>
      <c r="J249" s="260"/>
      <c r="K249" s="260"/>
      <c r="L249" s="260"/>
      <c r="M249" s="260"/>
      <c r="N249" s="260"/>
      <c r="O249" s="260"/>
      <c r="P249" s="122"/>
      <c r="Q249" s="122"/>
      <c r="R249" s="280"/>
      <c r="S249" s="280"/>
      <c r="T249" s="263"/>
      <c r="U249" s="263"/>
      <c r="V249" s="263"/>
      <c r="W249" s="263"/>
      <c r="X249" s="263"/>
      <c r="Y249" s="263"/>
      <c r="Z249" s="263"/>
    </row>
    <row r="250" ht="15.75" customHeight="1">
      <c r="A250" s="122"/>
      <c r="B250" s="122"/>
      <c r="C250" s="122"/>
      <c r="D250" s="263"/>
      <c r="E250" s="122"/>
      <c r="F250" s="122"/>
      <c r="G250" s="122"/>
      <c r="H250" s="122"/>
      <c r="I250" s="122"/>
      <c r="J250" s="260"/>
      <c r="K250" s="260"/>
      <c r="L250" s="260"/>
      <c r="M250" s="260"/>
      <c r="N250" s="260"/>
      <c r="O250" s="260"/>
      <c r="P250" s="122"/>
      <c r="Q250" s="122"/>
      <c r="R250" s="280"/>
      <c r="S250" s="280"/>
      <c r="T250" s="263"/>
      <c r="U250" s="263"/>
      <c r="V250" s="263"/>
      <c r="W250" s="263"/>
      <c r="X250" s="263"/>
      <c r="Y250" s="263"/>
      <c r="Z250" s="263"/>
    </row>
    <row r="251" ht="15.75" customHeight="1">
      <c r="A251" s="122"/>
      <c r="B251" s="122"/>
      <c r="C251" s="122"/>
      <c r="D251" s="263"/>
      <c r="E251" s="122"/>
      <c r="F251" s="122"/>
      <c r="G251" s="122"/>
      <c r="H251" s="122"/>
      <c r="I251" s="122"/>
      <c r="J251" s="260"/>
      <c r="K251" s="260"/>
      <c r="L251" s="260"/>
      <c r="M251" s="260"/>
      <c r="N251" s="260"/>
      <c r="O251" s="260"/>
      <c r="P251" s="122"/>
      <c r="Q251" s="122"/>
      <c r="R251" s="280"/>
      <c r="S251" s="280"/>
      <c r="T251" s="263"/>
      <c r="U251" s="263"/>
      <c r="V251" s="263"/>
      <c r="W251" s="263"/>
      <c r="X251" s="263"/>
      <c r="Y251" s="263"/>
      <c r="Z251" s="263"/>
    </row>
    <row r="252" ht="15.75" customHeight="1">
      <c r="A252" s="122"/>
      <c r="B252" s="122"/>
      <c r="C252" s="122"/>
      <c r="D252" s="263"/>
      <c r="E252" s="122"/>
      <c r="F252" s="122"/>
      <c r="G252" s="122"/>
      <c r="H252" s="122"/>
      <c r="I252" s="122"/>
      <c r="J252" s="260"/>
      <c r="K252" s="260"/>
      <c r="L252" s="260"/>
      <c r="M252" s="260"/>
      <c r="N252" s="260"/>
      <c r="O252" s="260"/>
      <c r="P252" s="122"/>
      <c r="Q252" s="122"/>
      <c r="R252" s="280"/>
      <c r="S252" s="280"/>
      <c r="T252" s="263"/>
      <c r="U252" s="263"/>
      <c r="V252" s="263"/>
      <c r="W252" s="263"/>
      <c r="X252" s="263"/>
      <c r="Y252" s="263"/>
      <c r="Z252" s="263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0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Q38:Q39"/>
    <mergeCell ref="R38:R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H38:H39"/>
    <mergeCell ref="I38:I39"/>
    <mergeCell ref="J38:J39"/>
    <mergeCell ref="K38:K39"/>
    <mergeCell ref="L38:L39"/>
    <mergeCell ref="M38:M39"/>
    <mergeCell ref="N38:N39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  <mergeCell ref="A48:A49"/>
    <mergeCell ref="B48:B49"/>
    <mergeCell ref="C48:C49"/>
    <mergeCell ref="D48:D49"/>
    <mergeCell ref="E48:E49"/>
    <mergeCell ref="F48:F49"/>
    <mergeCell ref="G48:G49"/>
    <mergeCell ref="J52:K52"/>
    <mergeCell ref="L52:M52"/>
    <mergeCell ref="F50:G50"/>
    <mergeCell ref="H50:I50"/>
    <mergeCell ref="J50:K50"/>
    <mergeCell ref="L50:M50"/>
    <mergeCell ref="N50:O50"/>
    <mergeCell ref="F52:G52"/>
    <mergeCell ref="H52:I52"/>
    <mergeCell ref="N52:O52"/>
    <mergeCell ref="H40:I40"/>
    <mergeCell ref="J40:K40"/>
    <mergeCell ref="L40:M40"/>
    <mergeCell ref="N40:O40"/>
    <mergeCell ref="A42:D42"/>
    <mergeCell ref="G42:O42"/>
    <mergeCell ref="P42:Q42"/>
    <mergeCell ref="L44:L45"/>
    <mergeCell ref="M44:M45"/>
    <mergeCell ref="N44:N45"/>
    <mergeCell ref="O44:O45"/>
    <mergeCell ref="P44:P45"/>
    <mergeCell ref="Q44:Q45"/>
    <mergeCell ref="R44:R45"/>
    <mergeCell ref="F40:G40"/>
    <mergeCell ref="F43:G43"/>
    <mergeCell ref="H43:I43"/>
    <mergeCell ref="J43:K43"/>
    <mergeCell ref="L43:M43"/>
    <mergeCell ref="N43:O43"/>
    <mergeCell ref="A44:A45"/>
    <mergeCell ref="O46:O47"/>
    <mergeCell ref="P46:P47"/>
    <mergeCell ref="Q46:Q47"/>
    <mergeCell ref="R46:R47"/>
    <mergeCell ref="H46:H47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F46:F47"/>
    <mergeCell ref="G46:G47"/>
    <mergeCell ref="H6:H7"/>
    <mergeCell ref="I6:I7"/>
    <mergeCell ref="J6:J7"/>
    <mergeCell ref="K6:K7"/>
    <mergeCell ref="L6:L7"/>
    <mergeCell ref="M6:M7"/>
    <mergeCell ref="N6:N7"/>
    <mergeCell ref="A6:A7"/>
    <mergeCell ref="B6:B7"/>
    <mergeCell ref="C6:C7"/>
    <mergeCell ref="D6:D7"/>
    <mergeCell ref="E6:E7"/>
    <mergeCell ref="F6:F7"/>
    <mergeCell ref="G6:G7"/>
    <mergeCell ref="O8:O9"/>
    <mergeCell ref="P8:P9"/>
    <mergeCell ref="H8:H9"/>
    <mergeCell ref="I8:I9"/>
    <mergeCell ref="J8:J9"/>
    <mergeCell ref="K8:K9"/>
    <mergeCell ref="L8:L9"/>
    <mergeCell ref="M8:M9"/>
    <mergeCell ref="N8:N9"/>
    <mergeCell ref="L3:M3"/>
    <mergeCell ref="N3:O3"/>
    <mergeCell ref="A1:Q1"/>
    <mergeCell ref="A2:D2"/>
    <mergeCell ref="G2:M2"/>
    <mergeCell ref="P2:Q2"/>
    <mergeCell ref="F3:G3"/>
    <mergeCell ref="H3:I3"/>
    <mergeCell ref="J3:K3"/>
    <mergeCell ref="O4:O5"/>
    <mergeCell ref="P4:P5"/>
    <mergeCell ref="Q4:Q5"/>
    <mergeCell ref="R4:R5"/>
    <mergeCell ref="H4:H5"/>
    <mergeCell ref="I4:I5"/>
    <mergeCell ref="J4:J5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O6:O7"/>
    <mergeCell ref="P6:P7"/>
    <mergeCell ref="Q6:Q7"/>
    <mergeCell ref="R6:R7"/>
    <mergeCell ref="Q8:Q9"/>
    <mergeCell ref="R8:R9"/>
    <mergeCell ref="A8:A9"/>
    <mergeCell ref="B8:B9"/>
    <mergeCell ref="C8:C9"/>
    <mergeCell ref="D8:D9"/>
    <mergeCell ref="E8:E9"/>
    <mergeCell ref="F8:F9"/>
    <mergeCell ref="G8:G9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9.75"/>
    <col customWidth="1" min="3" max="3" width="9.63"/>
    <col customWidth="1" min="4" max="4" width="48.75"/>
    <col customWidth="1" hidden="1" min="5" max="10" width="12.63"/>
  </cols>
  <sheetData>
    <row r="1" ht="27.0" customHeight="1">
      <c r="A1" s="293" t="s">
        <v>0</v>
      </c>
      <c r="S1" s="294"/>
      <c r="T1" s="294"/>
      <c r="U1" s="295"/>
      <c r="V1" s="295"/>
      <c r="W1" s="295"/>
      <c r="X1" s="295"/>
      <c r="Y1" s="295"/>
      <c r="Z1" s="295"/>
      <c r="AA1" s="295"/>
    </row>
    <row r="2">
      <c r="A2" s="296" t="s">
        <v>133</v>
      </c>
      <c r="B2" s="88"/>
      <c r="C2" s="88"/>
      <c r="D2" s="6"/>
      <c r="E2" s="297" t="s">
        <v>228</v>
      </c>
      <c r="F2" s="88"/>
      <c r="G2" s="88"/>
      <c r="H2" s="88"/>
      <c r="I2" s="88"/>
      <c r="J2" s="6"/>
      <c r="K2" s="298" t="s">
        <v>134</v>
      </c>
      <c r="L2" s="299" t="s">
        <v>127</v>
      </c>
      <c r="M2" s="88"/>
      <c r="N2" s="88"/>
      <c r="O2" s="88"/>
      <c r="P2" s="6"/>
      <c r="Q2" s="300" t="s">
        <v>135</v>
      </c>
      <c r="R2" s="6"/>
      <c r="S2" s="301" t="s">
        <v>136</v>
      </c>
      <c r="T2" s="301" t="s">
        <v>136</v>
      </c>
      <c r="U2" s="295"/>
      <c r="V2" s="295"/>
      <c r="W2" s="295"/>
      <c r="X2" s="295"/>
      <c r="Y2" s="295"/>
      <c r="Z2" s="295"/>
      <c r="AA2" s="295"/>
    </row>
    <row r="3">
      <c r="A3" s="302" t="s">
        <v>137</v>
      </c>
      <c r="B3" s="303" t="s">
        <v>138</v>
      </c>
      <c r="C3" s="303" t="s">
        <v>139</v>
      </c>
      <c r="D3" s="304" t="s">
        <v>15</v>
      </c>
      <c r="E3" s="305"/>
      <c r="F3" s="306"/>
      <c r="G3" s="306"/>
      <c r="H3" s="306"/>
      <c r="I3" s="306"/>
      <c r="J3" s="306"/>
      <c r="K3" s="307" t="s">
        <v>140</v>
      </c>
      <c r="L3" s="307" t="s">
        <v>4</v>
      </c>
      <c r="M3" s="307" t="s">
        <v>7</v>
      </c>
      <c r="N3" s="307" t="s">
        <v>2</v>
      </c>
      <c r="O3" s="307" t="s">
        <v>9</v>
      </c>
      <c r="P3" s="307"/>
      <c r="Q3" s="307" t="s">
        <v>170</v>
      </c>
      <c r="R3" s="303" t="s">
        <v>171</v>
      </c>
      <c r="S3" s="308" t="s">
        <v>143</v>
      </c>
      <c r="T3" s="309" t="s">
        <v>144</v>
      </c>
      <c r="U3" s="310"/>
      <c r="V3" s="310"/>
      <c r="W3" s="310"/>
      <c r="X3" s="310"/>
      <c r="Y3" s="310"/>
      <c r="Z3" s="310"/>
      <c r="AA3" s="310"/>
    </row>
    <row r="4">
      <c r="A4" s="311">
        <v>1.0</v>
      </c>
      <c r="B4" s="312" t="s">
        <v>17</v>
      </c>
      <c r="C4" s="313">
        <v>804279.0</v>
      </c>
      <c r="D4" s="314" t="s">
        <v>229</v>
      </c>
      <c r="E4" s="315"/>
      <c r="F4" s="316"/>
      <c r="G4" s="316"/>
      <c r="H4" s="316"/>
      <c r="I4" s="317"/>
      <c r="J4" s="317"/>
      <c r="K4" s="318" t="str">
        <f>ROUND(AVERAGE(E4:J5),2)</f>
        <v>#DIV/0!</v>
      </c>
      <c r="L4" s="319">
        <v>0.0</v>
      </c>
      <c r="M4" s="320">
        <v>0.0</v>
      </c>
      <c r="N4" s="320">
        <v>200.0</v>
      </c>
      <c r="O4" s="319"/>
      <c r="P4" s="319"/>
      <c r="Q4" s="321">
        <f>SUM(L4:P5)</f>
        <v>200</v>
      </c>
      <c r="R4" s="318" t="str">
        <f>K4*Q4</f>
        <v>#DIV/0!</v>
      </c>
      <c r="S4" s="309" t="str">
        <f>SMALL(E4:J5,1)+(SMALL(E4:J5,1)/2)</f>
        <v>#NUM!</v>
      </c>
      <c r="T4" s="322" t="str">
        <f>LARGE(E4:J5,1)</f>
        <v>#NUM!</v>
      </c>
      <c r="U4" s="295"/>
      <c r="V4" s="295"/>
      <c r="W4" s="295"/>
      <c r="X4" s="295"/>
      <c r="Y4" s="295"/>
      <c r="Z4" s="295"/>
      <c r="AA4" s="295"/>
    </row>
    <row r="5" ht="33.75" customHeight="1">
      <c r="A5" s="10"/>
      <c r="B5" s="93"/>
      <c r="C5" s="93"/>
      <c r="D5" s="10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309"/>
      <c r="T5" s="322" t="str">
        <f>IF(T4&lt;S4,TRUE,FALSE)</f>
        <v>#NUM!</v>
      </c>
      <c r="U5" s="295"/>
      <c r="V5" s="295"/>
      <c r="W5" s="295"/>
      <c r="X5" s="295"/>
      <c r="Y5" s="295"/>
      <c r="Z5" s="295"/>
      <c r="AA5" s="295"/>
    </row>
    <row r="6">
      <c r="A6" s="311">
        <v>2.0</v>
      </c>
      <c r="B6" s="312" t="s">
        <v>17</v>
      </c>
      <c r="C6" s="313">
        <v>804280.0</v>
      </c>
      <c r="D6" s="323" t="s">
        <v>230</v>
      </c>
      <c r="E6" s="324"/>
      <c r="F6" s="316"/>
      <c r="G6" s="316"/>
      <c r="H6" s="316"/>
      <c r="I6" s="316"/>
      <c r="J6" s="317"/>
      <c r="K6" s="318" t="str">
        <f>ROUND(AVERAGE(E6:J6),2)</f>
        <v>#DIV/0!</v>
      </c>
      <c r="L6" s="319"/>
      <c r="M6" s="320">
        <v>2.0</v>
      </c>
      <c r="N6" s="319">
        <v>100.0</v>
      </c>
      <c r="O6" s="319"/>
      <c r="P6" s="319"/>
      <c r="Q6" s="321">
        <f>SUM(L6:P7)</f>
        <v>102</v>
      </c>
      <c r="R6" s="318" t="str">
        <f>K6*Q6</f>
        <v>#DIV/0!</v>
      </c>
      <c r="S6" s="309" t="str">
        <f>SMALL(E6:J7,1)+(SMALL(E6:J7,1)/2)</f>
        <v>#NUM!</v>
      </c>
      <c r="T6" s="322" t="str">
        <f>LARGE(E6:J7,1)</f>
        <v>#NUM!</v>
      </c>
      <c r="U6" s="295"/>
      <c r="V6" s="295"/>
      <c r="W6" s="295"/>
      <c r="X6" s="295"/>
      <c r="Y6" s="295"/>
      <c r="Z6" s="295"/>
      <c r="AA6" s="295"/>
    </row>
    <row r="7" ht="47.25" customHeight="1">
      <c r="A7" s="10"/>
      <c r="B7" s="93"/>
      <c r="C7" s="93"/>
      <c r="D7" s="10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309"/>
      <c r="T7" s="322" t="str">
        <f>IF(T6&lt;S6,TRUE,FALSE)</f>
        <v>#NUM!</v>
      </c>
      <c r="U7" s="295"/>
      <c r="V7" s="295"/>
      <c r="W7" s="295"/>
      <c r="X7" s="295"/>
      <c r="Y7" s="295"/>
      <c r="Z7" s="295"/>
      <c r="AA7" s="295"/>
    </row>
    <row r="8">
      <c r="A8" s="311">
        <v>3.0</v>
      </c>
      <c r="B8" s="312" t="s">
        <v>17</v>
      </c>
      <c r="C8" s="313">
        <v>804282.0</v>
      </c>
      <c r="D8" s="314" t="s">
        <v>231</v>
      </c>
      <c r="E8" s="315"/>
      <c r="F8" s="316"/>
      <c r="G8" s="316"/>
      <c r="H8" s="316"/>
      <c r="I8" s="316"/>
      <c r="J8" s="316"/>
      <c r="K8" s="318" t="str">
        <f>ROUND(AVERAGE(E8:J9),2)</f>
        <v>#DIV/0!</v>
      </c>
      <c r="L8" s="319">
        <v>100.0</v>
      </c>
      <c r="M8" s="320"/>
      <c r="N8" s="319">
        <v>200.0</v>
      </c>
      <c r="O8" s="319"/>
      <c r="P8" s="319"/>
      <c r="Q8" s="321">
        <f>SUM(L8:P9)</f>
        <v>300</v>
      </c>
      <c r="R8" s="318" t="str">
        <f>K8*Q8</f>
        <v>#DIV/0!</v>
      </c>
      <c r="S8" s="309" t="str">
        <f>SMALL(E8:J9,1)+(SMALL(E8:J9,1)/2)</f>
        <v>#NUM!</v>
      </c>
      <c r="T8" s="322" t="str">
        <f>LARGE(E8:J9,1)</f>
        <v>#NUM!</v>
      </c>
      <c r="U8" s="325"/>
      <c r="V8" s="325"/>
      <c r="W8" s="325"/>
      <c r="X8" s="325"/>
      <c r="Y8" s="325"/>
      <c r="Z8" s="325"/>
      <c r="AA8" s="325"/>
    </row>
    <row r="9" ht="35.25" customHeight="1">
      <c r="A9" s="10"/>
      <c r="B9" s="93"/>
      <c r="C9" s="93"/>
      <c r="D9" s="10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309"/>
      <c r="T9" s="322" t="str">
        <f>IF(T8&lt;S8,TRUE,FALSE)</f>
        <v>#NUM!</v>
      </c>
      <c r="U9" s="295"/>
      <c r="V9" s="295"/>
      <c r="W9" s="295"/>
      <c r="X9" s="295"/>
      <c r="Y9" s="295"/>
      <c r="Z9" s="295"/>
      <c r="AA9" s="295"/>
    </row>
    <row r="10">
      <c r="A10" s="311">
        <v>4.0</v>
      </c>
      <c r="B10" s="312" t="s">
        <v>17</v>
      </c>
      <c r="C10" s="313">
        <v>804283.0</v>
      </c>
      <c r="D10" s="323" t="s">
        <v>232</v>
      </c>
      <c r="E10" s="315"/>
      <c r="F10" s="316"/>
      <c r="G10" s="316"/>
      <c r="H10" s="316"/>
      <c r="I10" s="316"/>
      <c r="J10" s="316"/>
      <c r="K10" s="318" t="str">
        <f>ROUND(AVERAGE(E10:J10),2)</f>
        <v>#DIV/0!</v>
      </c>
      <c r="L10" s="319">
        <v>50.0</v>
      </c>
      <c r="M10" s="320"/>
      <c r="N10" s="319">
        <v>50.0</v>
      </c>
      <c r="O10" s="319"/>
      <c r="P10" s="319"/>
      <c r="Q10" s="321">
        <f>SUM(L10:P11)</f>
        <v>100</v>
      </c>
      <c r="R10" s="318" t="str">
        <f>K10*Q10</f>
        <v>#DIV/0!</v>
      </c>
      <c r="S10" s="309" t="str">
        <f>SMALL(E10:J11,1)+(SMALL(E10:J11,1)/2)</f>
        <v>#NUM!</v>
      </c>
      <c r="T10" s="322" t="str">
        <f>LARGE(E10:J11,1)</f>
        <v>#NUM!</v>
      </c>
      <c r="U10" s="295"/>
      <c r="V10" s="295"/>
      <c r="W10" s="295"/>
      <c r="X10" s="295"/>
      <c r="Y10" s="295"/>
      <c r="Z10" s="295"/>
      <c r="AA10" s="295"/>
    </row>
    <row r="11" ht="23.25" customHeight="1">
      <c r="A11" s="10"/>
      <c r="B11" s="93"/>
      <c r="C11" s="93"/>
      <c r="D11" s="10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309"/>
      <c r="T11" s="322" t="str">
        <f>IF(T10&lt;S10,TRUE,FALSE)</f>
        <v>#NUM!</v>
      </c>
      <c r="U11" s="295"/>
      <c r="V11" s="295"/>
      <c r="W11" s="295"/>
      <c r="X11" s="295"/>
      <c r="Y11" s="295"/>
      <c r="Z11" s="295"/>
      <c r="AA11" s="295"/>
    </row>
    <row r="12">
      <c r="A12" s="311">
        <v>5.0</v>
      </c>
      <c r="B12" s="312" t="s">
        <v>17</v>
      </c>
      <c r="C12" s="313">
        <v>804284.0</v>
      </c>
      <c r="D12" s="323" t="s">
        <v>233</v>
      </c>
      <c r="E12" s="315"/>
      <c r="F12" s="326"/>
      <c r="G12" s="316"/>
      <c r="H12" s="326"/>
      <c r="I12" s="327"/>
      <c r="J12" s="317"/>
      <c r="K12" s="318" t="str">
        <f>ROUND(AVERAGE(E12:J13),2)</f>
        <v>#DIV/0!</v>
      </c>
      <c r="L12" s="319"/>
      <c r="M12" s="320"/>
      <c r="N12" s="319">
        <v>100.0</v>
      </c>
      <c r="O12" s="319"/>
      <c r="P12" s="319"/>
      <c r="Q12" s="321">
        <f>SUM(L12:P13)</f>
        <v>100</v>
      </c>
      <c r="R12" s="318" t="str">
        <f>K12*Q12</f>
        <v>#DIV/0!</v>
      </c>
      <c r="S12" s="309" t="str">
        <f>SMALL(E12:J13,1)+(SMALL(E12:J13,1)/2)</f>
        <v>#NUM!</v>
      </c>
      <c r="T12" s="322" t="str">
        <f>LARGE(E12:J13,1)</f>
        <v>#NUM!</v>
      </c>
      <c r="U12" s="295"/>
      <c r="V12" s="295"/>
      <c r="W12" s="295"/>
      <c r="X12" s="295"/>
      <c r="Y12" s="295"/>
      <c r="Z12" s="295"/>
      <c r="AA12" s="295"/>
    </row>
    <row r="13" ht="23.25" customHeight="1">
      <c r="A13" s="10"/>
      <c r="B13" s="93"/>
      <c r="C13" s="93"/>
      <c r="D13" s="10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309"/>
      <c r="T13" s="322" t="str">
        <f>IF(T12&lt;S12,TRUE,FALSE)</f>
        <v>#NUM!</v>
      </c>
      <c r="U13" s="295"/>
      <c r="V13" s="295"/>
      <c r="W13" s="295"/>
      <c r="X13" s="295"/>
      <c r="Y13" s="295"/>
      <c r="Z13" s="295"/>
      <c r="AA13" s="295"/>
    </row>
    <row r="14">
      <c r="A14" s="311">
        <v>6.0</v>
      </c>
      <c r="B14" s="312" t="s">
        <v>17</v>
      </c>
      <c r="C14" s="313">
        <v>804285.0</v>
      </c>
      <c r="D14" s="323" t="s">
        <v>234</v>
      </c>
      <c r="E14" s="328"/>
      <c r="F14" s="317"/>
      <c r="G14" s="316"/>
      <c r="H14" s="317"/>
      <c r="I14" s="317"/>
      <c r="J14" s="317"/>
      <c r="K14" s="318" t="str">
        <f>ROUND(AVERAGE(E14:J15),2)</f>
        <v>#DIV/0!</v>
      </c>
      <c r="L14" s="319"/>
      <c r="M14" s="320"/>
      <c r="N14" s="319">
        <v>50.0</v>
      </c>
      <c r="O14" s="319"/>
      <c r="P14" s="319"/>
      <c r="Q14" s="321">
        <f>SUM(L14:P15)</f>
        <v>50</v>
      </c>
      <c r="R14" s="318" t="str">
        <f>K14*Q14</f>
        <v>#DIV/0!</v>
      </c>
      <c r="S14" s="309" t="str">
        <f>SMALL(E14:J15,1)+(SMALL(E14:J15,1)/2)</f>
        <v>#NUM!</v>
      </c>
      <c r="T14" s="322" t="str">
        <f>LARGE(E14:J15,1)</f>
        <v>#NUM!</v>
      </c>
      <c r="U14" s="295"/>
      <c r="V14" s="295"/>
      <c r="W14" s="295"/>
      <c r="X14" s="295"/>
      <c r="Y14" s="295"/>
      <c r="Z14" s="295"/>
      <c r="AA14" s="295"/>
    </row>
    <row r="15" ht="36.75" customHeight="1">
      <c r="A15" s="10"/>
      <c r="B15" s="93"/>
      <c r="C15" s="93"/>
      <c r="D15" s="10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309"/>
      <c r="T15" s="322" t="str">
        <f>IF(T14&lt;S14,TRUE,FALSE)</f>
        <v>#NUM!</v>
      </c>
      <c r="U15" s="295"/>
      <c r="V15" s="295"/>
      <c r="W15" s="295"/>
      <c r="X15" s="295"/>
      <c r="Y15" s="295"/>
      <c r="Z15" s="295"/>
      <c r="AA15" s="295"/>
    </row>
    <row r="16">
      <c r="A16" s="311">
        <v>7.0</v>
      </c>
      <c r="B16" s="312" t="s">
        <v>17</v>
      </c>
      <c r="C16" s="313">
        <v>804286.0</v>
      </c>
      <c r="D16" s="314" t="s">
        <v>235</v>
      </c>
      <c r="E16" s="328"/>
      <c r="F16" s="317"/>
      <c r="G16" s="316"/>
      <c r="H16" s="317"/>
      <c r="I16" s="317"/>
      <c r="J16" s="317"/>
      <c r="K16" s="318" t="str">
        <f>ROUND(AVERAGE(E16:J17),2)</f>
        <v>#DIV/0!</v>
      </c>
      <c r="L16" s="319"/>
      <c r="M16" s="320"/>
      <c r="N16" s="319">
        <v>250.0</v>
      </c>
      <c r="O16" s="319"/>
      <c r="P16" s="319"/>
      <c r="Q16" s="321">
        <f>SUM(L16:P17)</f>
        <v>250</v>
      </c>
      <c r="R16" s="318" t="str">
        <f>K16*Q16</f>
        <v>#DIV/0!</v>
      </c>
      <c r="S16" s="309" t="str">
        <f>SMALL(E16:J17,1)+(SMALL(E16:J17,1)/2)</f>
        <v>#NUM!</v>
      </c>
      <c r="T16" s="322" t="str">
        <f>LARGE(E16:J17,1)</f>
        <v>#NUM!</v>
      </c>
      <c r="U16" s="295"/>
      <c r="V16" s="295"/>
      <c r="W16" s="295"/>
      <c r="X16" s="295"/>
      <c r="Y16" s="295"/>
      <c r="Z16" s="295"/>
      <c r="AA16" s="295"/>
    </row>
    <row r="17" ht="33.75" customHeight="1">
      <c r="A17" s="10"/>
      <c r="B17" s="93"/>
      <c r="C17" s="93"/>
      <c r="D17" s="10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309"/>
      <c r="T17" s="322" t="str">
        <f>IF(T16&lt;S16,TRUE,FALSE)</f>
        <v>#NUM!</v>
      </c>
      <c r="U17" s="295"/>
      <c r="V17" s="295"/>
      <c r="W17" s="295"/>
      <c r="X17" s="295"/>
      <c r="Y17" s="295"/>
      <c r="Z17" s="295"/>
      <c r="AA17" s="295"/>
    </row>
    <row r="18">
      <c r="A18" s="311">
        <v>8.0</v>
      </c>
      <c r="B18" s="312" t="s">
        <v>17</v>
      </c>
      <c r="C18" s="313">
        <v>804287.0</v>
      </c>
      <c r="D18" s="314" t="s">
        <v>236</v>
      </c>
      <c r="E18" s="328"/>
      <c r="F18" s="317"/>
      <c r="G18" s="316"/>
      <c r="H18" s="317"/>
      <c r="I18" s="317"/>
      <c r="J18" s="317"/>
      <c r="K18" s="318" t="str">
        <f>ROUND(AVERAGE(E18:J19),2)</f>
        <v>#DIV/0!</v>
      </c>
      <c r="L18" s="319">
        <v>86.0</v>
      </c>
      <c r="M18" s="320"/>
      <c r="N18" s="319">
        <v>1300.0</v>
      </c>
      <c r="O18" s="319">
        <v>10.0</v>
      </c>
      <c r="P18" s="319"/>
      <c r="Q18" s="321">
        <f>SUM(L18:P19)</f>
        <v>1396</v>
      </c>
      <c r="R18" s="318" t="str">
        <f>K18*Q18</f>
        <v>#DIV/0!</v>
      </c>
      <c r="S18" s="309" t="str">
        <f>SMALL(E18:J19,1)+(SMALL(E18:J19,1)/2)</f>
        <v>#NUM!</v>
      </c>
      <c r="T18" s="322" t="str">
        <f>LARGE(E18:J19,1)</f>
        <v>#NUM!</v>
      </c>
      <c r="U18" s="295"/>
      <c r="V18" s="295"/>
      <c r="W18" s="295"/>
      <c r="X18" s="295"/>
      <c r="Y18" s="295"/>
      <c r="Z18" s="295"/>
      <c r="AA18" s="295"/>
    </row>
    <row r="19" ht="36.0" customHeight="1">
      <c r="A19" s="10"/>
      <c r="B19" s="93"/>
      <c r="C19" s="93"/>
      <c r="D19" s="10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309"/>
      <c r="T19" s="322" t="str">
        <f>IF(T18&lt;S18,TRUE,FALSE)</f>
        <v>#NUM!</v>
      </c>
      <c r="U19" s="295"/>
      <c r="V19" s="295"/>
      <c r="W19" s="295"/>
      <c r="X19" s="295"/>
      <c r="Y19" s="295"/>
      <c r="Z19" s="295"/>
      <c r="AA19" s="295"/>
    </row>
    <row r="20">
      <c r="A20" s="311">
        <v>9.0</v>
      </c>
      <c r="B20" s="312" t="s">
        <v>17</v>
      </c>
      <c r="C20" s="313">
        <v>804288.0</v>
      </c>
      <c r="D20" s="314" t="s">
        <v>237</v>
      </c>
      <c r="E20" s="328"/>
      <c r="F20" s="317"/>
      <c r="G20" s="316"/>
      <c r="H20" s="317"/>
      <c r="I20" s="317"/>
      <c r="J20" s="317"/>
      <c r="K20" s="318" t="str">
        <f>ROUND(AVERAGE(E20:J21),2)</f>
        <v>#DIV/0!</v>
      </c>
      <c r="L20" s="319">
        <v>61.0</v>
      </c>
      <c r="M20" s="320"/>
      <c r="N20" s="319">
        <v>50.0</v>
      </c>
      <c r="O20" s="319"/>
      <c r="P20" s="319"/>
      <c r="Q20" s="321">
        <f>SUM(L20:P21)</f>
        <v>111</v>
      </c>
      <c r="R20" s="318" t="str">
        <f>K20*Q20</f>
        <v>#DIV/0!</v>
      </c>
      <c r="S20" s="309" t="str">
        <f>SMALL(E20:J21,1)+(SMALL(E20:J21,1)/2)</f>
        <v>#NUM!</v>
      </c>
      <c r="T20" s="322" t="str">
        <f>LARGE(E20:J21,1)</f>
        <v>#NUM!</v>
      </c>
      <c r="U20" s="295"/>
      <c r="V20" s="295"/>
      <c r="W20" s="295"/>
      <c r="X20" s="295"/>
      <c r="Y20" s="295"/>
      <c r="Z20" s="295"/>
      <c r="AA20" s="295"/>
    </row>
    <row r="21" ht="22.5" customHeight="1">
      <c r="A21" s="10"/>
      <c r="B21" s="93"/>
      <c r="C21" s="93"/>
      <c r="D21" s="10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309"/>
      <c r="T21" s="322" t="str">
        <f>IF(T20&lt;S20,TRUE,FALSE)</f>
        <v>#NUM!</v>
      </c>
      <c r="U21" s="295"/>
      <c r="V21" s="295"/>
      <c r="W21" s="295"/>
      <c r="X21" s="295"/>
      <c r="Y21" s="295"/>
      <c r="Z21" s="295"/>
      <c r="AA21" s="295"/>
    </row>
    <row r="22" ht="15.75" customHeight="1">
      <c r="A22" s="311">
        <v>10.0</v>
      </c>
      <c r="B22" s="312" t="s">
        <v>28</v>
      </c>
      <c r="C22" s="313">
        <v>804289.0</v>
      </c>
      <c r="D22" s="314" t="s">
        <v>238</v>
      </c>
      <c r="E22" s="328"/>
      <c r="F22" s="317"/>
      <c r="G22" s="316"/>
      <c r="H22" s="317"/>
      <c r="I22" s="317"/>
      <c r="J22" s="317"/>
      <c r="K22" s="318" t="str">
        <f>ROUND(AVERAGE(E22:J23),2)</f>
        <v>#DIV/0!</v>
      </c>
      <c r="L22" s="319"/>
      <c r="M22" s="320"/>
      <c r="N22" s="319">
        <v>200.0</v>
      </c>
      <c r="O22" s="319"/>
      <c r="P22" s="319"/>
      <c r="Q22" s="321">
        <f>SUM(L22:P23)</f>
        <v>200</v>
      </c>
      <c r="R22" s="318" t="str">
        <f>K22*Q22</f>
        <v>#DIV/0!</v>
      </c>
      <c r="S22" s="309" t="str">
        <f>SMALL(E22:J23,1)+(SMALL(E22:J23,1)/2)</f>
        <v>#NUM!</v>
      </c>
      <c r="T22" s="322" t="str">
        <f>LARGE(E22:J23,1)</f>
        <v>#NUM!</v>
      </c>
      <c r="U22" s="295"/>
      <c r="V22" s="295"/>
      <c r="W22" s="295"/>
      <c r="X22" s="295"/>
      <c r="Y22" s="295"/>
      <c r="Z22" s="295"/>
      <c r="AA22" s="295"/>
    </row>
    <row r="23" ht="33.75" customHeight="1">
      <c r="A23" s="10"/>
      <c r="B23" s="93"/>
      <c r="C23" s="93"/>
      <c r="D23" s="10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309"/>
      <c r="T23" s="322" t="str">
        <f>IF(T22&lt;S22,TRUE,FALSE)</f>
        <v>#NUM!</v>
      </c>
      <c r="U23" s="295"/>
      <c r="V23" s="295"/>
      <c r="W23" s="295"/>
      <c r="X23" s="295"/>
      <c r="Y23" s="295"/>
      <c r="Z23" s="295"/>
      <c r="AA23" s="295"/>
    </row>
    <row r="24" ht="15.75" customHeight="1">
      <c r="A24" s="311">
        <v>11.0</v>
      </c>
      <c r="B24" s="312" t="s">
        <v>28</v>
      </c>
      <c r="C24" s="313">
        <v>804290.0</v>
      </c>
      <c r="D24" s="314" t="s">
        <v>239</v>
      </c>
      <c r="E24" s="328"/>
      <c r="F24" s="317"/>
      <c r="G24" s="316"/>
      <c r="H24" s="317"/>
      <c r="I24" s="317"/>
      <c r="J24" s="317"/>
      <c r="K24" s="318" t="str">
        <f>ROUND(AVERAGE(E24:J25),2)</f>
        <v>#DIV/0!</v>
      </c>
      <c r="L24" s="319"/>
      <c r="M24" s="320"/>
      <c r="N24" s="319">
        <v>200.0</v>
      </c>
      <c r="O24" s="319"/>
      <c r="P24" s="319"/>
      <c r="Q24" s="321">
        <f>SUM(L24:P25)</f>
        <v>200</v>
      </c>
      <c r="R24" s="318" t="str">
        <f>K24*Q24</f>
        <v>#DIV/0!</v>
      </c>
      <c r="S24" s="309" t="str">
        <f>SMALL(E24:J25,1)+(SMALL(E24:J25,1)/2)</f>
        <v>#NUM!</v>
      </c>
      <c r="T24" s="322" t="str">
        <f>LARGE(E24:J25,1)</f>
        <v>#NUM!</v>
      </c>
      <c r="U24" s="295"/>
      <c r="V24" s="295"/>
      <c r="W24" s="295"/>
      <c r="X24" s="295"/>
      <c r="Y24" s="295"/>
      <c r="Z24" s="295"/>
      <c r="AA24" s="295"/>
    </row>
    <row r="25" ht="52.5" customHeight="1">
      <c r="A25" s="10"/>
      <c r="B25" s="93"/>
      <c r="C25" s="93"/>
      <c r="D25" s="10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309"/>
      <c r="T25" s="322" t="str">
        <f>IF(T24&lt;S24,TRUE,FALSE)</f>
        <v>#NUM!</v>
      </c>
      <c r="U25" s="295"/>
      <c r="V25" s="295"/>
      <c r="W25" s="295"/>
      <c r="X25" s="295"/>
      <c r="Y25" s="295"/>
      <c r="Z25" s="295"/>
      <c r="AA25" s="295"/>
    </row>
    <row r="26" ht="15.75" customHeight="1">
      <c r="A26" s="311">
        <v>12.0</v>
      </c>
      <c r="B26" s="312" t="s">
        <v>17</v>
      </c>
      <c r="C26" s="313">
        <v>804295.0</v>
      </c>
      <c r="D26" s="314" t="s">
        <v>240</v>
      </c>
      <c r="E26" s="328"/>
      <c r="F26" s="317"/>
      <c r="G26" s="316"/>
      <c r="H26" s="317"/>
      <c r="I26" s="317"/>
      <c r="J26" s="317"/>
      <c r="K26" s="318" t="str">
        <f>ROUND(AVERAGE(E26:J27),2)</f>
        <v>#DIV/0!</v>
      </c>
      <c r="L26" s="319"/>
      <c r="M26" s="320"/>
      <c r="N26" s="319">
        <v>100.0</v>
      </c>
      <c r="O26" s="319">
        <v>300.0</v>
      </c>
      <c r="P26" s="319"/>
      <c r="Q26" s="321">
        <f>SUM(L26:P27)</f>
        <v>400</v>
      </c>
      <c r="R26" s="318" t="str">
        <f>K26*Q26</f>
        <v>#DIV/0!</v>
      </c>
      <c r="S26" s="309" t="str">
        <f>SMALL(E26:J27,1)+(SMALL(E26:J27,1)/2)</f>
        <v>#NUM!</v>
      </c>
      <c r="T26" s="322" t="str">
        <f>LARGE(E26:J27,1)</f>
        <v>#NUM!</v>
      </c>
      <c r="U26" s="295"/>
      <c r="V26" s="295"/>
      <c r="W26" s="295"/>
      <c r="X26" s="295"/>
      <c r="Y26" s="295"/>
      <c r="Z26" s="295"/>
      <c r="AA26" s="295"/>
    </row>
    <row r="27" ht="34.5" customHeight="1">
      <c r="A27" s="10"/>
      <c r="B27" s="93"/>
      <c r="C27" s="93"/>
      <c r="D27" s="10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309"/>
      <c r="T27" s="322" t="str">
        <f>IF(T26&lt;S26,TRUE,FALSE)</f>
        <v>#NUM!</v>
      </c>
      <c r="U27" s="295"/>
      <c r="V27" s="295"/>
      <c r="W27" s="295"/>
      <c r="X27" s="295"/>
      <c r="Y27" s="295"/>
      <c r="Z27" s="295"/>
      <c r="AA27" s="295"/>
    </row>
    <row r="28" ht="15.75" customHeight="1">
      <c r="A28" s="311">
        <v>13.0</v>
      </c>
      <c r="B28" s="312" t="s">
        <v>17</v>
      </c>
      <c r="C28" s="313">
        <v>804296.0</v>
      </c>
      <c r="D28" s="323" t="s">
        <v>241</v>
      </c>
      <c r="E28" s="328"/>
      <c r="F28" s="317"/>
      <c r="G28" s="316"/>
      <c r="H28" s="317"/>
      <c r="I28" s="317"/>
      <c r="J28" s="317"/>
      <c r="K28" s="318" t="str">
        <f>ROUND(AVERAGE(E28:J29),2)</f>
        <v>#DIV/0!</v>
      </c>
      <c r="L28" s="319">
        <v>30.0</v>
      </c>
      <c r="M28" s="320"/>
      <c r="N28" s="319">
        <v>100.0</v>
      </c>
      <c r="O28" s="319"/>
      <c r="P28" s="319"/>
      <c r="Q28" s="321">
        <f>SUM(L28:P29)</f>
        <v>130</v>
      </c>
      <c r="R28" s="318" t="str">
        <f>K28*Q28</f>
        <v>#DIV/0!</v>
      </c>
      <c r="S28" s="309" t="str">
        <f>SMALL(E28:J29,1)+(SMALL(E28:J29,1)/2)</f>
        <v>#NUM!</v>
      </c>
      <c r="T28" s="322" t="str">
        <f>LARGE(E28:J29,1)</f>
        <v>#NUM!</v>
      </c>
      <c r="U28" s="295"/>
      <c r="V28" s="295"/>
      <c r="W28" s="295"/>
      <c r="X28" s="295"/>
      <c r="Y28" s="295"/>
      <c r="Z28" s="295"/>
      <c r="AA28" s="295"/>
    </row>
    <row r="29" ht="24.0" customHeight="1">
      <c r="A29" s="10"/>
      <c r="B29" s="93"/>
      <c r="C29" s="93"/>
      <c r="D29" s="10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309"/>
      <c r="T29" s="322" t="str">
        <f>IF(T28&lt;S28,TRUE,FALSE)</f>
        <v>#NUM!</v>
      </c>
      <c r="U29" s="295"/>
      <c r="V29" s="295"/>
      <c r="W29" s="295"/>
      <c r="X29" s="295"/>
      <c r="Y29" s="295"/>
      <c r="Z29" s="295"/>
      <c r="AA29" s="295"/>
    </row>
    <row r="30" ht="15.75" customHeight="1">
      <c r="A30" s="311">
        <v>14.0</v>
      </c>
      <c r="B30" s="312" t="s">
        <v>17</v>
      </c>
      <c r="C30" s="313">
        <v>804297.0</v>
      </c>
      <c r="D30" s="323" t="s">
        <v>242</v>
      </c>
      <c r="E30" s="328"/>
      <c r="F30" s="317"/>
      <c r="G30" s="316"/>
      <c r="H30" s="317"/>
      <c r="I30" s="317"/>
      <c r="J30" s="317"/>
      <c r="K30" s="318" t="str">
        <f>ROUND(AVERAGE(E30:J31),2)</f>
        <v>#DIV/0!</v>
      </c>
      <c r="L30" s="319">
        <v>50.0</v>
      </c>
      <c r="M30" s="320"/>
      <c r="N30" s="319">
        <v>100.0</v>
      </c>
      <c r="O30" s="319"/>
      <c r="P30" s="319"/>
      <c r="Q30" s="321">
        <f>SUM(L30:P31)</f>
        <v>150</v>
      </c>
      <c r="R30" s="318" t="str">
        <f>K30*Q30</f>
        <v>#DIV/0!</v>
      </c>
      <c r="S30" s="309" t="str">
        <f>SMALL(E30:J31,1)+(SMALL(E30:J31,1)/2)</f>
        <v>#NUM!</v>
      </c>
      <c r="T30" s="322" t="str">
        <f>LARGE(E30:J31,1)</f>
        <v>#NUM!</v>
      </c>
      <c r="U30" s="295"/>
      <c r="V30" s="295"/>
      <c r="W30" s="295"/>
      <c r="X30" s="295"/>
      <c r="Y30" s="295"/>
      <c r="Z30" s="295"/>
      <c r="AA30" s="295"/>
    </row>
    <row r="31" ht="30.75" customHeight="1">
      <c r="A31" s="10"/>
      <c r="B31" s="93"/>
      <c r="C31" s="93"/>
      <c r="D31" s="10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309"/>
      <c r="T31" s="322" t="str">
        <f>IF(T30&lt;S30,TRUE,FALSE)</f>
        <v>#NUM!</v>
      </c>
      <c r="U31" s="295"/>
      <c r="V31" s="295"/>
      <c r="W31" s="295"/>
      <c r="X31" s="295"/>
      <c r="Y31" s="295"/>
      <c r="Z31" s="295"/>
      <c r="AA31" s="295"/>
    </row>
    <row r="32" ht="15.75" customHeight="1">
      <c r="A32" s="311">
        <v>15.0</v>
      </c>
      <c r="B32" s="312" t="s">
        <v>17</v>
      </c>
      <c r="C32" s="313">
        <v>804291.0</v>
      </c>
      <c r="D32" s="323" t="s">
        <v>243</v>
      </c>
      <c r="E32" s="328"/>
      <c r="F32" s="317"/>
      <c r="G32" s="316"/>
      <c r="H32" s="317"/>
      <c r="I32" s="317"/>
      <c r="J32" s="317"/>
      <c r="K32" s="318" t="str">
        <f>ROUND(AVERAGE(E32:J33),2)</f>
        <v>#DIV/0!</v>
      </c>
      <c r="L32" s="319"/>
      <c r="M32" s="320">
        <v>50.0</v>
      </c>
      <c r="N32" s="319">
        <v>50.0</v>
      </c>
      <c r="O32" s="319"/>
      <c r="P32" s="319"/>
      <c r="Q32" s="321">
        <f>SUM(L32:P33)</f>
        <v>100</v>
      </c>
      <c r="R32" s="318" t="str">
        <f>K32*Q32</f>
        <v>#DIV/0!</v>
      </c>
      <c r="S32" s="309" t="str">
        <f>SMALL(E32:J33,1)+(SMALL(E32:J33,1)/2)</f>
        <v>#NUM!</v>
      </c>
      <c r="T32" s="322" t="str">
        <f>LARGE(E32:J33,1)</f>
        <v>#NUM!</v>
      </c>
      <c r="U32" s="295"/>
      <c r="V32" s="295"/>
      <c r="W32" s="295"/>
      <c r="X32" s="295"/>
      <c r="Y32" s="295"/>
      <c r="Z32" s="295"/>
      <c r="AA32" s="295"/>
    </row>
    <row r="33" ht="36.0" customHeight="1">
      <c r="A33" s="10"/>
      <c r="B33" s="93"/>
      <c r="C33" s="93"/>
      <c r="D33" s="10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309"/>
      <c r="T33" s="322" t="str">
        <f>IF(T32&lt;S32,TRUE,FALSE)</f>
        <v>#NUM!</v>
      </c>
      <c r="U33" s="295"/>
      <c r="V33" s="295"/>
      <c r="W33" s="295"/>
      <c r="X33" s="295"/>
      <c r="Y33" s="295"/>
      <c r="Z33" s="295"/>
      <c r="AA33" s="295"/>
    </row>
    <row r="34" ht="15.75" customHeight="1">
      <c r="A34" s="311">
        <v>16.0</v>
      </c>
      <c r="B34" s="312" t="s">
        <v>35</v>
      </c>
      <c r="C34" s="313">
        <v>804298.0</v>
      </c>
      <c r="D34" s="329" t="s">
        <v>244</v>
      </c>
      <c r="E34" s="328"/>
      <c r="F34" s="317"/>
      <c r="G34" s="316"/>
      <c r="H34" s="317"/>
      <c r="I34" s="317"/>
      <c r="J34" s="317"/>
      <c r="K34" s="318" t="str">
        <f>ROUND(AVERAGE(E34:J35),2)</f>
        <v>#DIV/0!</v>
      </c>
      <c r="L34" s="319">
        <v>20.0</v>
      </c>
      <c r="M34" s="320"/>
      <c r="N34" s="319">
        <v>150.0</v>
      </c>
      <c r="O34" s="319"/>
      <c r="P34" s="319"/>
      <c r="Q34" s="321">
        <f>SUM(L34:P35)</f>
        <v>170</v>
      </c>
      <c r="R34" s="318" t="str">
        <f>K34*Q34</f>
        <v>#DIV/0!</v>
      </c>
      <c r="S34" s="309" t="str">
        <f>SMALL(E34:J35,1)+(SMALL(E34:J35,1)/2)</f>
        <v>#NUM!</v>
      </c>
      <c r="T34" s="322" t="str">
        <f>LARGE(E34:J35,1)</f>
        <v>#NUM!</v>
      </c>
      <c r="U34" s="295"/>
      <c r="V34" s="295"/>
      <c r="W34" s="295"/>
      <c r="X34" s="295"/>
      <c r="Y34" s="295"/>
      <c r="Z34" s="295"/>
      <c r="AA34" s="295"/>
    </row>
    <row r="35" ht="15.75" customHeight="1">
      <c r="A35" s="10"/>
      <c r="B35" s="93"/>
      <c r="C35" s="93"/>
      <c r="D35" s="10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309"/>
      <c r="T35" s="322" t="str">
        <f>IF(T34&lt;S34,TRUE,FALSE)</f>
        <v>#NUM!</v>
      </c>
      <c r="U35" s="295"/>
      <c r="V35" s="295"/>
      <c r="W35" s="295"/>
      <c r="X35" s="295"/>
      <c r="Y35" s="295"/>
      <c r="Z35" s="295"/>
      <c r="AA35" s="295"/>
    </row>
    <row r="36" ht="15.75" customHeight="1">
      <c r="A36" s="311">
        <v>17.0</v>
      </c>
      <c r="B36" s="312" t="s">
        <v>35</v>
      </c>
      <c r="C36" s="313">
        <v>804299.0</v>
      </c>
      <c r="D36" s="329" t="s">
        <v>245</v>
      </c>
      <c r="E36" s="330"/>
      <c r="F36" s="330"/>
      <c r="G36" s="330"/>
      <c r="H36" s="330"/>
      <c r="I36" s="330"/>
      <c r="J36" s="330"/>
      <c r="K36" s="318" t="str">
        <f>ROUND(AVERAGE(E36:J37),2)</f>
        <v>#DIV/0!</v>
      </c>
      <c r="L36" s="319">
        <v>20.0</v>
      </c>
      <c r="M36" s="320"/>
      <c r="N36" s="319">
        <v>150.0</v>
      </c>
      <c r="O36" s="319"/>
      <c r="P36" s="319"/>
      <c r="Q36" s="321">
        <f>SUM(L36:P37)</f>
        <v>170</v>
      </c>
      <c r="R36" s="318" t="str">
        <f>K36*Q36</f>
        <v>#DIV/0!</v>
      </c>
      <c r="S36" s="309" t="str">
        <f>SMALL(E36:J37,1)+(SMALL(E36:J37,1)/2)</f>
        <v>#NUM!</v>
      </c>
      <c r="T36" s="322" t="str">
        <f>LARGE(E36:J37,1)</f>
        <v>#NUM!</v>
      </c>
      <c r="U36" s="295"/>
      <c r="V36" s="295"/>
      <c r="W36" s="295"/>
      <c r="X36" s="295"/>
      <c r="Y36" s="295"/>
      <c r="Z36" s="295"/>
      <c r="AA36" s="295"/>
    </row>
    <row r="37" ht="15.75" customHeight="1">
      <c r="A37" s="10"/>
      <c r="B37" s="93"/>
      <c r="C37" s="93"/>
      <c r="D37" s="10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309"/>
      <c r="T37" s="322" t="str">
        <f>IF(T36&lt;S36,TRUE,FALSE)</f>
        <v>#NUM!</v>
      </c>
      <c r="U37" s="295"/>
      <c r="V37" s="295"/>
      <c r="W37" s="295"/>
      <c r="X37" s="295"/>
      <c r="Y37" s="295"/>
      <c r="Z37" s="295"/>
      <c r="AA37" s="295"/>
    </row>
    <row r="38" ht="15.75" customHeight="1">
      <c r="A38" s="311">
        <v>18.0</v>
      </c>
      <c r="B38" s="312" t="s">
        <v>17</v>
      </c>
      <c r="C38" s="331"/>
      <c r="D38" s="329" t="s">
        <v>246</v>
      </c>
      <c r="E38" s="332"/>
      <c r="F38" s="332"/>
      <c r="G38" s="332"/>
      <c r="H38" s="332"/>
      <c r="I38" s="332"/>
      <c r="J38" s="330"/>
      <c r="K38" s="318" t="str">
        <f>ROUND(AVERAGE(E38:J39),2)</f>
        <v>#DIV/0!</v>
      </c>
      <c r="L38" s="319">
        <v>78.0</v>
      </c>
      <c r="M38" s="320"/>
      <c r="N38" s="320"/>
      <c r="O38" s="320"/>
      <c r="P38" s="320"/>
      <c r="Q38" s="321">
        <f>SUM(L38:P39)</f>
        <v>78</v>
      </c>
      <c r="R38" s="318" t="str">
        <f>K38*Q38</f>
        <v>#DIV/0!</v>
      </c>
      <c r="S38" s="309" t="str">
        <f>SMALL(E38:J39,1)+(SMALL(E38:J39,1)/2)</f>
        <v>#NUM!</v>
      </c>
      <c r="T38" s="322" t="str">
        <f>LARGE(E38:J39,1)</f>
        <v>#NUM!</v>
      </c>
      <c r="U38" s="295"/>
      <c r="V38" s="295"/>
      <c r="W38" s="295"/>
      <c r="X38" s="295"/>
      <c r="Y38" s="295"/>
      <c r="Z38" s="295"/>
      <c r="AA38" s="295"/>
    </row>
    <row r="39" ht="15.75" customHeight="1">
      <c r="A39" s="10"/>
      <c r="B39" s="93"/>
      <c r="C39" s="93"/>
      <c r="D39" s="10"/>
      <c r="E39" s="332"/>
      <c r="F39" s="332"/>
      <c r="G39" s="332"/>
      <c r="H39" s="332"/>
      <c r="I39" s="332"/>
      <c r="J39" s="330"/>
      <c r="K39" s="93"/>
      <c r="L39" s="93"/>
      <c r="M39" s="93"/>
      <c r="N39" s="93"/>
      <c r="O39" s="93"/>
      <c r="P39" s="93"/>
      <c r="Q39" s="93"/>
      <c r="R39" s="93"/>
      <c r="S39" s="309"/>
      <c r="T39" s="322" t="str">
        <f>IF(T38&lt;S38,TRUE,FALSE)</f>
        <v>#NUM!</v>
      </c>
      <c r="U39" s="295"/>
      <c r="V39" s="295"/>
      <c r="W39" s="295"/>
      <c r="X39" s="295"/>
      <c r="Y39" s="295"/>
      <c r="Z39" s="295"/>
      <c r="AA39" s="295"/>
    </row>
    <row r="40" ht="15.75" customHeight="1">
      <c r="A40" s="333"/>
      <c r="B40" s="333"/>
      <c r="C40" s="333"/>
      <c r="D40" s="36"/>
      <c r="E40" s="334"/>
      <c r="F40" s="295"/>
      <c r="G40" s="295"/>
      <c r="H40" s="295"/>
      <c r="I40" s="295"/>
      <c r="J40" s="335"/>
      <c r="K40" s="336" t="s">
        <v>168</v>
      </c>
      <c r="L40" s="337"/>
      <c r="M40" s="337"/>
      <c r="N40" s="337"/>
      <c r="O40" s="338"/>
      <c r="P40" s="338"/>
      <c r="Q40" s="337"/>
      <c r="R40" s="339" t="str">
        <f>SUM(R4:R37)</f>
        <v>#DIV/0!</v>
      </c>
      <c r="S40" s="334"/>
      <c r="T40" s="334"/>
      <c r="U40" s="295"/>
      <c r="V40" s="295"/>
      <c r="W40" s="295"/>
      <c r="X40" s="295"/>
      <c r="Y40" s="295"/>
      <c r="Z40" s="295"/>
      <c r="AA40" s="295"/>
    </row>
    <row r="41" ht="15.75" customHeight="1">
      <c r="A41" s="340"/>
      <c r="B41" s="340"/>
      <c r="C41" s="340"/>
      <c r="D41" s="341"/>
      <c r="E41" s="342"/>
      <c r="F41" s="341"/>
      <c r="G41" s="341"/>
      <c r="H41" s="341"/>
      <c r="I41" s="341"/>
      <c r="J41" s="341"/>
      <c r="K41" s="340"/>
      <c r="L41" s="340"/>
      <c r="M41" s="340"/>
      <c r="N41" s="340"/>
      <c r="O41" s="343"/>
      <c r="P41" s="343"/>
      <c r="Q41" s="340"/>
      <c r="R41" s="344"/>
      <c r="S41" s="342"/>
      <c r="T41" s="342"/>
      <c r="U41" s="295"/>
      <c r="V41" s="295"/>
      <c r="W41" s="295"/>
      <c r="X41" s="295"/>
      <c r="Y41" s="295"/>
      <c r="Z41" s="295"/>
      <c r="AA41" s="295"/>
    </row>
    <row r="42" ht="15.75" customHeight="1">
      <c r="A42" s="345" t="s">
        <v>169</v>
      </c>
      <c r="B42" s="92"/>
      <c r="C42" s="92"/>
      <c r="D42" s="93"/>
      <c r="E42" s="346" t="s">
        <v>228</v>
      </c>
      <c r="F42" s="92"/>
      <c r="G42" s="92"/>
      <c r="H42" s="92"/>
      <c r="I42" s="92"/>
      <c r="J42" s="93"/>
      <c r="K42" s="303" t="s">
        <v>134</v>
      </c>
      <c r="L42" s="347" t="s">
        <v>127</v>
      </c>
      <c r="M42" s="92"/>
      <c r="N42" s="92"/>
      <c r="O42" s="92"/>
      <c r="P42" s="93"/>
      <c r="Q42" s="348" t="s">
        <v>135</v>
      </c>
      <c r="R42" s="93"/>
      <c r="S42" s="349" t="s">
        <v>136</v>
      </c>
      <c r="T42" s="349" t="s">
        <v>136</v>
      </c>
      <c r="U42" s="295"/>
      <c r="V42" s="295"/>
      <c r="W42" s="295"/>
      <c r="X42" s="295"/>
      <c r="Y42" s="295"/>
      <c r="Z42" s="295"/>
      <c r="AA42" s="295"/>
    </row>
    <row r="43" ht="15.75" customHeight="1">
      <c r="A43" s="302" t="s">
        <v>137</v>
      </c>
      <c r="B43" s="303" t="s">
        <v>138</v>
      </c>
      <c r="C43" s="303" t="s">
        <v>139</v>
      </c>
      <c r="D43" s="304" t="s">
        <v>15</v>
      </c>
      <c r="E43" s="350"/>
      <c r="F43" s="351"/>
      <c r="G43" s="351"/>
      <c r="H43" s="306"/>
      <c r="I43" s="306"/>
      <c r="J43" s="306"/>
      <c r="K43" s="307" t="s">
        <v>140</v>
      </c>
      <c r="L43" s="307" t="s">
        <v>4</v>
      </c>
      <c r="M43" s="307" t="s">
        <v>7</v>
      </c>
      <c r="N43" s="307" t="s">
        <v>2</v>
      </c>
      <c r="O43" s="307" t="s">
        <v>9</v>
      </c>
      <c r="P43" s="307"/>
      <c r="Q43" s="307" t="s">
        <v>170</v>
      </c>
      <c r="R43" s="303" t="s">
        <v>171</v>
      </c>
      <c r="S43" s="352" t="s">
        <v>143</v>
      </c>
      <c r="T43" s="322" t="s">
        <v>144</v>
      </c>
      <c r="U43" s="295"/>
      <c r="V43" s="295"/>
      <c r="W43" s="295"/>
      <c r="X43" s="295"/>
      <c r="Y43" s="295"/>
      <c r="Z43" s="295"/>
      <c r="AA43" s="295"/>
    </row>
    <row r="44" ht="15.75" customHeight="1">
      <c r="A44" s="353">
        <v>1.0</v>
      </c>
      <c r="B44" s="354" t="s">
        <v>35</v>
      </c>
      <c r="C44" s="355">
        <v>804292.0</v>
      </c>
      <c r="D44" s="356" t="s">
        <v>247</v>
      </c>
      <c r="E44" s="357"/>
      <c r="F44" s="358"/>
      <c r="G44" s="359"/>
      <c r="H44" s="359"/>
      <c r="I44" s="358"/>
      <c r="J44" s="360"/>
      <c r="K44" s="361" t="str">
        <f>ROUND(AVERAGE(E44:J44),2)</f>
        <v>#DIV/0!</v>
      </c>
      <c r="L44" s="319">
        <v>52.0</v>
      </c>
      <c r="M44" s="319">
        <v>30.0</v>
      </c>
      <c r="N44" s="320">
        <v>200.0</v>
      </c>
      <c r="O44" s="319">
        <v>0.0</v>
      </c>
      <c r="P44" s="319"/>
      <c r="Q44" s="362">
        <f>SUM(L44:P45)</f>
        <v>282</v>
      </c>
      <c r="R44" s="361" t="str">
        <f>K44*Q44</f>
        <v>#DIV/0!</v>
      </c>
      <c r="S44" s="363" t="str">
        <f>SMALL(E44:J45,1)+(SMALL(E44:J45,1)/2)</f>
        <v>#NUM!</v>
      </c>
      <c r="T44" s="363" t="str">
        <f>LARGE(E44:J45,1)</f>
        <v>#NUM!</v>
      </c>
      <c r="U44" s="364"/>
      <c r="V44" s="364"/>
      <c r="W44" s="364"/>
      <c r="X44" s="364"/>
      <c r="Y44" s="364"/>
      <c r="Z44" s="364"/>
      <c r="AA44" s="364"/>
    </row>
    <row r="45" ht="15.75" customHeight="1">
      <c r="A45" s="10"/>
      <c r="B45" s="93"/>
      <c r="C45" s="93"/>
      <c r="D45" s="10"/>
      <c r="E45" s="93"/>
      <c r="F45" s="93"/>
      <c r="G45" s="93"/>
      <c r="H45" s="93"/>
      <c r="I45" s="93"/>
      <c r="J45" s="365"/>
      <c r="K45" s="93"/>
      <c r="L45" s="93"/>
      <c r="M45" s="93"/>
      <c r="N45" s="93"/>
      <c r="O45" s="93"/>
      <c r="P45" s="93"/>
      <c r="Q45" s="93"/>
      <c r="R45" s="93"/>
      <c r="S45" s="363"/>
      <c r="T45" s="363" t="str">
        <f>IF(T44&lt;S44,TRUE,FALSE)</f>
        <v>#NUM!</v>
      </c>
      <c r="U45" s="364"/>
      <c r="V45" s="364"/>
      <c r="W45" s="364"/>
      <c r="X45" s="364"/>
      <c r="Y45" s="364"/>
      <c r="Z45" s="364"/>
      <c r="AA45" s="364"/>
    </row>
    <row r="46" ht="15.75" customHeight="1">
      <c r="A46" s="353">
        <v>1.0</v>
      </c>
      <c r="B46" s="354" t="s">
        <v>17</v>
      </c>
      <c r="C46" s="355">
        <v>804293.0</v>
      </c>
      <c r="D46" s="356" t="s">
        <v>248</v>
      </c>
      <c r="E46" s="357"/>
      <c r="F46" s="357"/>
      <c r="G46" s="357"/>
      <c r="H46" s="357"/>
      <c r="I46" s="357"/>
      <c r="J46" s="357"/>
      <c r="K46" s="361" t="str">
        <f>ROUND(AVERAGE(E46:J46),2)</f>
        <v>#DIV/0!</v>
      </c>
      <c r="L46" s="319">
        <v>140.0</v>
      </c>
      <c r="M46" s="319">
        <v>75.0</v>
      </c>
      <c r="N46" s="319">
        <v>200.0</v>
      </c>
      <c r="O46" s="319">
        <v>0.0</v>
      </c>
      <c r="P46" s="319"/>
      <c r="Q46" s="362">
        <f>SUM(L46:P47)</f>
        <v>415</v>
      </c>
      <c r="R46" s="361" t="str">
        <f>K46*Q46</f>
        <v>#DIV/0!</v>
      </c>
      <c r="S46" s="363" t="str">
        <f>SMALL(E46:J47,1)+(SMALL(E46:J47,1)/2)</f>
        <v>#NUM!</v>
      </c>
      <c r="T46" s="363" t="str">
        <f>LARGE(E46:J47,1)</f>
        <v>#NUM!</v>
      </c>
      <c r="U46" s="364"/>
      <c r="V46" s="364"/>
      <c r="W46" s="364"/>
      <c r="X46" s="364"/>
      <c r="Y46" s="364"/>
      <c r="Z46" s="364"/>
      <c r="AA46" s="364"/>
    </row>
    <row r="47" ht="53.25" customHeight="1">
      <c r="A47" s="10"/>
      <c r="B47" s="93"/>
      <c r="C47" s="93"/>
      <c r="D47" s="10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363"/>
      <c r="T47" s="363" t="str">
        <f>IF(T46&lt;S46,TRUE,FALSE)</f>
        <v>#NUM!</v>
      </c>
      <c r="U47" s="364"/>
      <c r="V47" s="364"/>
      <c r="W47" s="364"/>
      <c r="X47" s="364"/>
      <c r="Y47" s="364"/>
      <c r="Z47" s="364"/>
      <c r="AA47" s="364"/>
    </row>
    <row r="48" ht="15.75" customHeight="1">
      <c r="A48" s="353">
        <v>1.0</v>
      </c>
      <c r="B48" s="354" t="s">
        <v>35</v>
      </c>
      <c r="C48" s="355">
        <v>804294.0</v>
      </c>
      <c r="D48" s="356" t="s">
        <v>249</v>
      </c>
      <c r="E48" s="357"/>
      <c r="F48" s="357"/>
      <c r="G48" s="357"/>
      <c r="H48" s="357"/>
      <c r="I48" s="357"/>
      <c r="J48" s="357"/>
      <c r="K48" s="361" t="str">
        <f>ROUND(AVERAGE(E48:J48),2)</f>
        <v>#DIV/0!</v>
      </c>
      <c r="L48" s="319">
        <v>52.0</v>
      </c>
      <c r="M48" s="319">
        <v>30.0</v>
      </c>
      <c r="N48" s="319">
        <v>200.0</v>
      </c>
      <c r="O48" s="319">
        <v>0.0</v>
      </c>
      <c r="P48" s="319"/>
      <c r="Q48" s="362">
        <f>SUM(L48:P49)</f>
        <v>282</v>
      </c>
      <c r="R48" s="361" t="str">
        <f>K48*Q48</f>
        <v>#DIV/0!</v>
      </c>
      <c r="S48" s="363" t="str">
        <f>SMALL(E48:J49,1)+(SMALL(E48:J49,1)/2)</f>
        <v>#NUM!</v>
      </c>
      <c r="T48" s="363" t="str">
        <f>LARGE(E48:J49,1)</f>
        <v>#NUM!</v>
      </c>
      <c r="U48" s="364"/>
      <c r="V48" s="364"/>
      <c r="W48" s="364"/>
      <c r="X48" s="364"/>
      <c r="Y48" s="364"/>
      <c r="Z48" s="364"/>
      <c r="AA48" s="364"/>
    </row>
    <row r="49" ht="47.25" customHeight="1">
      <c r="A49" s="10"/>
      <c r="B49" s="93"/>
      <c r="C49" s="93"/>
      <c r="D49" s="10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363"/>
      <c r="T49" s="363" t="str">
        <f>IF(T48&lt;S48,TRUE,FALSE)</f>
        <v>#NUM!</v>
      </c>
      <c r="U49" s="364"/>
      <c r="V49" s="364"/>
      <c r="W49" s="364"/>
      <c r="X49" s="364"/>
      <c r="Y49" s="364"/>
      <c r="Z49" s="364"/>
      <c r="AA49" s="364"/>
    </row>
    <row r="50" ht="15.75" customHeight="1">
      <c r="A50" s="340"/>
      <c r="B50" s="340"/>
      <c r="C50" s="340"/>
      <c r="D50" s="366"/>
      <c r="E50" s="342"/>
      <c r="F50" s="341"/>
      <c r="G50" s="341"/>
      <c r="H50" s="341"/>
      <c r="I50" s="341"/>
      <c r="J50" s="367"/>
      <c r="K50" s="336" t="s">
        <v>175</v>
      </c>
      <c r="L50" s="337"/>
      <c r="M50" s="337"/>
      <c r="N50" s="337"/>
      <c r="O50" s="338"/>
      <c r="P50" s="338"/>
      <c r="Q50" s="337"/>
      <c r="R50" s="339" t="str">
        <f>SUM(R44:R45)</f>
        <v>#DIV/0!</v>
      </c>
      <c r="S50" s="334"/>
      <c r="T50" s="334"/>
      <c r="U50" s="295"/>
      <c r="V50" s="295"/>
      <c r="W50" s="295"/>
      <c r="X50" s="295"/>
      <c r="Y50" s="295"/>
      <c r="Z50" s="295"/>
      <c r="AA50" s="295"/>
    </row>
    <row r="51" ht="15.75" customHeight="1">
      <c r="A51" s="333"/>
      <c r="B51" s="333"/>
      <c r="C51" s="333"/>
      <c r="D51" s="36"/>
      <c r="E51" s="334"/>
      <c r="F51" s="295"/>
      <c r="G51" s="295"/>
      <c r="H51" s="295"/>
      <c r="I51" s="295"/>
      <c r="J51" s="295"/>
      <c r="K51" s="340"/>
      <c r="L51" s="340"/>
      <c r="M51" s="340"/>
      <c r="N51" s="340"/>
      <c r="O51" s="343"/>
      <c r="P51" s="343"/>
      <c r="Q51" s="340"/>
      <c r="R51" s="340"/>
      <c r="S51" s="334"/>
      <c r="T51" s="334"/>
      <c r="U51" s="295"/>
      <c r="V51" s="295"/>
      <c r="W51" s="295"/>
      <c r="X51" s="295"/>
      <c r="Y51" s="295"/>
      <c r="Z51" s="295"/>
      <c r="AA51" s="295"/>
    </row>
    <row r="52" ht="15.75" customHeight="1">
      <c r="A52" s="333"/>
      <c r="B52" s="333"/>
      <c r="C52" s="333"/>
      <c r="D52" s="295"/>
      <c r="E52" s="334"/>
      <c r="F52" s="295"/>
      <c r="G52" s="295"/>
      <c r="H52" s="295"/>
      <c r="I52" s="295"/>
      <c r="J52" s="295"/>
      <c r="K52" s="336" t="s">
        <v>176</v>
      </c>
      <c r="L52" s="336"/>
      <c r="M52" s="336"/>
      <c r="N52" s="336"/>
      <c r="O52" s="336"/>
      <c r="P52" s="336"/>
      <c r="Q52" s="336"/>
      <c r="R52" s="368" t="str">
        <f>SUM(R50+R40)</f>
        <v>#DIV/0!</v>
      </c>
      <c r="S52" s="334"/>
      <c r="T52" s="334"/>
      <c r="U52" s="295"/>
      <c r="V52" s="295"/>
      <c r="W52" s="295"/>
      <c r="X52" s="295"/>
      <c r="Y52" s="295"/>
      <c r="Z52" s="295"/>
      <c r="AA52" s="295"/>
    </row>
    <row r="53" ht="15.75" customHeight="1">
      <c r="A53" s="333"/>
      <c r="B53" s="333"/>
      <c r="C53" s="333"/>
      <c r="D53" s="295"/>
      <c r="E53" s="334"/>
      <c r="F53" s="295"/>
      <c r="G53" s="295"/>
      <c r="H53" s="295"/>
      <c r="I53" s="295"/>
      <c r="J53" s="295"/>
      <c r="K53" s="333"/>
      <c r="L53" s="333"/>
      <c r="M53" s="333"/>
      <c r="N53" s="333"/>
      <c r="O53" s="369"/>
      <c r="P53" s="369"/>
      <c r="Q53" s="333"/>
      <c r="R53" s="333"/>
      <c r="S53" s="334"/>
      <c r="T53" s="334"/>
      <c r="U53" s="295"/>
      <c r="V53" s="295"/>
      <c r="W53" s="295"/>
      <c r="X53" s="295"/>
      <c r="Y53" s="295"/>
      <c r="Z53" s="295"/>
      <c r="AA53" s="295"/>
    </row>
    <row r="54" ht="15.75" customHeight="1">
      <c r="A54" s="333"/>
      <c r="B54" s="333"/>
      <c r="C54" s="333"/>
      <c r="D54" s="295"/>
      <c r="E54" s="334"/>
      <c r="F54" s="295"/>
      <c r="G54" s="295"/>
      <c r="H54" s="295"/>
      <c r="I54" s="295"/>
      <c r="J54" s="295"/>
      <c r="K54" s="333"/>
      <c r="L54" s="333"/>
      <c r="M54" s="333"/>
      <c r="N54" s="333"/>
      <c r="O54" s="369"/>
      <c r="P54" s="369"/>
      <c r="Q54" s="333"/>
      <c r="R54" s="333"/>
      <c r="S54" s="334"/>
      <c r="T54" s="334"/>
      <c r="U54" s="295"/>
      <c r="V54" s="295"/>
      <c r="W54" s="295"/>
      <c r="X54" s="295"/>
      <c r="Y54" s="295"/>
      <c r="Z54" s="295"/>
      <c r="AA54" s="295"/>
    </row>
    <row r="55" ht="15.75" customHeight="1">
      <c r="A55" s="333"/>
      <c r="B55" s="333"/>
      <c r="C55" s="333"/>
      <c r="D55" s="295"/>
      <c r="E55" s="334"/>
      <c r="F55" s="295"/>
      <c r="G55" s="295"/>
      <c r="H55" s="295"/>
      <c r="I55" s="295"/>
      <c r="J55" s="295"/>
      <c r="K55" s="333"/>
      <c r="L55" s="333"/>
      <c r="M55" s="333"/>
      <c r="N55" s="333"/>
      <c r="O55" s="369"/>
      <c r="P55" s="369"/>
      <c r="Q55" s="333"/>
      <c r="R55" s="333"/>
      <c r="S55" s="334"/>
      <c r="T55" s="334"/>
      <c r="U55" s="295"/>
      <c r="V55" s="295"/>
      <c r="W55" s="295"/>
      <c r="X55" s="295"/>
      <c r="Y55" s="295"/>
      <c r="Z55" s="295"/>
      <c r="AA55" s="295"/>
    </row>
    <row r="56" ht="15.75" customHeight="1">
      <c r="A56" s="333"/>
      <c r="B56" s="333"/>
      <c r="C56" s="333"/>
      <c r="D56" s="295"/>
      <c r="E56" s="334"/>
      <c r="F56" s="295"/>
      <c r="G56" s="295"/>
      <c r="H56" s="295"/>
      <c r="I56" s="295"/>
      <c r="J56" s="295"/>
      <c r="K56" s="333"/>
      <c r="L56" s="333"/>
      <c r="M56" s="333"/>
      <c r="N56" s="333"/>
      <c r="O56" s="369"/>
      <c r="P56" s="369"/>
      <c r="Q56" s="333"/>
      <c r="R56" s="333"/>
      <c r="S56" s="334"/>
      <c r="T56" s="334"/>
      <c r="U56" s="295"/>
      <c r="V56" s="295"/>
      <c r="W56" s="295"/>
      <c r="X56" s="295"/>
      <c r="Y56" s="295"/>
      <c r="Z56" s="295"/>
      <c r="AA56" s="295"/>
    </row>
    <row r="57" ht="15.75" customHeight="1">
      <c r="A57" s="333"/>
      <c r="B57" s="333"/>
      <c r="C57" s="333"/>
      <c r="D57" s="295"/>
      <c r="E57" s="334"/>
      <c r="F57" s="295"/>
      <c r="G57" s="295"/>
      <c r="H57" s="295"/>
      <c r="I57" s="295"/>
      <c r="J57" s="295"/>
      <c r="K57" s="333"/>
      <c r="L57" s="333"/>
      <c r="M57" s="333"/>
      <c r="N57" s="333"/>
      <c r="O57" s="369"/>
      <c r="P57" s="369"/>
      <c r="Q57" s="333"/>
      <c r="R57" s="333"/>
      <c r="S57" s="334"/>
      <c r="T57" s="334"/>
      <c r="U57" s="295"/>
      <c r="V57" s="295"/>
      <c r="W57" s="295"/>
      <c r="X57" s="295"/>
      <c r="Y57" s="295"/>
      <c r="Z57" s="295"/>
      <c r="AA57" s="295"/>
    </row>
    <row r="58" ht="15.75" customHeight="1">
      <c r="A58" s="333"/>
      <c r="B58" s="333"/>
      <c r="C58" s="333"/>
      <c r="D58" s="295"/>
      <c r="E58" s="334"/>
      <c r="F58" s="295"/>
      <c r="G58" s="295"/>
      <c r="H58" s="295"/>
      <c r="I58" s="295"/>
      <c r="J58" s="295"/>
      <c r="K58" s="333"/>
      <c r="L58" s="333"/>
      <c r="M58" s="333"/>
      <c r="N58" s="333"/>
      <c r="O58" s="369"/>
      <c r="P58" s="369"/>
      <c r="Q58" s="333"/>
      <c r="R58" s="333"/>
      <c r="S58" s="334"/>
      <c r="T58" s="334"/>
      <c r="U58" s="295"/>
      <c r="V58" s="295"/>
      <c r="W58" s="295"/>
      <c r="X58" s="295"/>
      <c r="Y58" s="295"/>
      <c r="Z58" s="295"/>
      <c r="AA58" s="295"/>
    </row>
    <row r="59" ht="15.75" customHeight="1">
      <c r="A59" s="333"/>
      <c r="B59" s="333"/>
      <c r="C59" s="333"/>
      <c r="D59" s="295"/>
      <c r="E59" s="334"/>
      <c r="F59" s="295"/>
      <c r="G59" s="295"/>
      <c r="H59" s="295"/>
      <c r="I59" s="295"/>
      <c r="J59" s="295"/>
      <c r="K59" s="333"/>
      <c r="L59" s="333"/>
      <c r="M59" s="333"/>
      <c r="N59" s="333"/>
      <c r="O59" s="369"/>
      <c r="P59" s="369"/>
      <c r="Q59" s="333"/>
      <c r="R59" s="333"/>
      <c r="S59" s="334"/>
      <c r="T59" s="334"/>
      <c r="U59" s="295"/>
      <c r="V59" s="295"/>
      <c r="W59" s="295"/>
      <c r="X59" s="295"/>
      <c r="Y59" s="295"/>
      <c r="Z59" s="295"/>
      <c r="AA59" s="295"/>
    </row>
    <row r="60" ht="15.75" customHeight="1">
      <c r="A60" s="333"/>
      <c r="B60" s="333"/>
      <c r="C60" s="333"/>
      <c r="D60" s="295"/>
      <c r="E60" s="334"/>
      <c r="F60" s="295"/>
      <c r="G60" s="295"/>
      <c r="H60" s="295"/>
      <c r="I60" s="295"/>
      <c r="J60" s="295"/>
      <c r="K60" s="333"/>
      <c r="L60" s="333"/>
      <c r="M60" s="333"/>
      <c r="N60" s="333"/>
      <c r="O60" s="369"/>
      <c r="P60" s="369"/>
      <c r="Q60" s="333"/>
      <c r="R60" s="333"/>
      <c r="S60" s="334"/>
      <c r="T60" s="334"/>
      <c r="U60" s="295"/>
      <c r="V60" s="295"/>
      <c r="W60" s="295"/>
      <c r="X60" s="295"/>
      <c r="Y60" s="295"/>
      <c r="Z60" s="295"/>
      <c r="AA60" s="295"/>
    </row>
    <row r="61" ht="15.75" customHeight="1">
      <c r="A61" s="333"/>
      <c r="B61" s="333"/>
      <c r="C61" s="333"/>
      <c r="D61" s="295"/>
      <c r="E61" s="334"/>
      <c r="F61" s="295"/>
      <c r="G61" s="295"/>
      <c r="H61" s="295"/>
      <c r="I61" s="295"/>
      <c r="J61" s="295"/>
      <c r="K61" s="333"/>
      <c r="L61" s="333"/>
      <c r="M61" s="333"/>
      <c r="N61" s="333"/>
      <c r="O61" s="369"/>
      <c r="P61" s="369"/>
      <c r="Q61" s="333"/>
      <c r="R61" s="333"/>
      <c r="S61" s="334"/>
      <c r="T61" s="334"/>
      <c r="U61" s="295"/>
      <c r="V61" s="295"/>
      <c r="W61" s="295"/>
      <c r="X61" s="295"/>
      <c r="Y61" s="295"/>
      <c r="Z61" s="295"/>
      <c r="AA61" s="295"/>
    </row>
    <row r="62" ht="15.75" customHeight="1">
      <c r="A62" s="333"/>
      <c r="B62" s="333"/>
      <c r="C62" s="333"/>
      <c r="D62" s="295"/>
      <c r="E62" s="334"/>
      <c r="F62" s="295"/>
      <c r="G62" s="295"/>
      <c r="H62" s="295"/>
      <c r="I62" s="295"/>
      <c r="J62" s="295"/>
      <c r="K62" s="333"/>
      <c r="L62" s="333"/>
      <c r="M62" s="333"/>
      <c r="N62" s="333"/>
      <c r="O62" s="369"/>
      <c r="P62" s="369"/>
      <c r="Q62" s="333"/>
      <c r="R62" s="333"/>
      <c r="S62" s="334"/>
      <c r="T62" s="334"/>
      <c r="U62" s="295"/>
      <c r="V62" s="295"/>
      <c r="W62" s="295"/>
      <c r="X62" s="295"/>
      <c r="Y62" s="295"/>
      <c r="Z62" s="295"/>
      <c r="AA62" s="295"/>
    </row>
    <row r="63" ht="15.75" customHeight="1">
      <c r="A63" s="333"/>
      <c r="B63" s="333"/>
      <c r="C63" s="333"/>
      <c r="D63" s="295"/>
      <c r="E63" s="334"/>
      <c r="F63" s="295"/>
      <c r="G63" s="295"/>
      <c r="H63" s="295"/>
      <c r="I63" s="295"/>
      <c r="J63" s="295"/>
      <c r="K63" s="333"/>
      <c r="L63" s="333"/>
      <c r="M63" s="333"/>
      <c r="N63" s="333"/>
      <c r="O63" s="369"/>
      <c r="P63" s="369"/>
      <c r="Q63" s="333"/>
      <c r="R63" s="333"/>
      <c r="S63" s="334"/>
      <c r="T63" s="334"/>
      <c r="U63" s="295"/>
      <c r="V63" s="295"/>
      <c r="W63" s="295"/>
      <c r="X63" s="295"/>
      <c r="Y63" s="295"/>
      <c r="Z63" s="295"/>
      <c r="AA63" s="295"/>
    </row>
    <row r="64" ht="15.75" customHeight="1">
      <c r="A64" s="333"/>
      <c r="B64" s="333"/>
      <c r="C64" s="333"/>
      <c r="D64" s="295"/>
      <c r="E64" s="334"/>
      <c r="F64" s="295"/>
      <c r="G64" s="295"/>
      <c r="H64" s="295"/>
      <c r="I64" s="295"/>
      <c r="J64" s="295"/>
      <c r="K64" s="333"/>
      <c r="L64" s="333"/>
      <c r="M64" s="333"/>
      <c r="N64" s="333"/>
      <c r="O64" s="369"/>
      <c r="P64" s="369"/>
      <c r="Q64" s="333"/>
      <c r="R64" s="333"/>
      <c r="S64" s="334"/>
      <c r="T64" s="334"/>
      <c r="U64" s="295"/>
      <c r="V64" s="295"/>
      <c r="W64" s="295"/>
      <c r="X64" s="295"/>
      <c r="Y64" s="295"/>
      <c r="Z64" s="295"/>
      <c r="AA64" s="295"/>
    </row>
    <row r="65" ht="15.75" customHeight="1">
      <c r="A65" s="333"/>
      <c r="B65" s="333"/>
      <c r="C65" s="333"/>
      <c r="D65" s="295"/>
      <c r="E65" s="334"/>
      <c r="F65" s="295"/>
      <c r="G65" s="295"/>
      <c r="H65" s="295"/>
      <c r="I65" s="295"/>
      <c r="J65" s="295"/>
      <c r="K65" s="333"/>
      <c r="L65" s="333"/>
      <c r="M65" s="333"/>
      <c r="N65" s="333"/>
      <c r="O65" s="369"/>
      <c r="P65" s="369"/>
      <c r="Q65" s="333"/>
      <c r="R65" s="333"/>
      <c r="S65" s="334"/>
      <c r="T65" s="334"/>
      <c r="U65" s="295"/>
      <c r="V65" s="295"/>
      <c r="W65" s="295"/>
      <c r="X65" s="295"/>
      <c r="Y65" s="295"/>
      <c r="Z65" s="295"/>
      <c r="AA65" s="295"/>
    </row>
    <row r="66" ht="15.75" customHeight="1">
      <c r="A66" s="333"/>
      <c r="B66" s="333"/>
      <c r="C66" s="333"/>
      <c r="D66" s="295"/>
      <c r="E66" s="334"/>
      <c r="F66" s="295"/>
      <c r="G66" s="295"/>
      <c r="H66" s="295"/>
      <c r="I66" s="295"/>
      <c r="J66" s="295"/>
      <c r="K66" s="333"/>
      <c r="L66" s="333"/>
      <c r="M66" s="333"/>
      <c r="N66" s="333"/>
      <c r="O66" s="369"/>
      <c r="P66" s="369"/>
      <c r="Q66" s="333"/>
      <c r="R66" s="333"/>
      <c r="S66" s="334"/>
      <c r="T66" s="334"/>
      <c r="U66" s="295"/>
      <c r="V66" s="295"/>
      <c r="W66" s="295"/>
      <c r="X66" s="295"/>
      <c r="Y66" s="295"/>
      <c r="Z66" s="295"/>
      <c r="AA66" s="295"/>
    </row>
    <row r="67" ht="15.75" customHeight="1">
      <c r="A67" s="333"/>
      <c r="B67" s="333"/>
      <c r="C67" s="333"/>
      <c r="D67" s="295"/>
      <c r="E67" s="334"/>
      <c r="F67" s="295"/>
      <c r="G67" s="295"/>
      <c r="H67" s="295"/>
      <c r="I67" s="295"/>
      <c r="J67" s="325"/>
      <c r="K67" s="333"/>
      <c r="L67" s="333"/>
      <c r="M67" s="333"/>
      <c r="N67" s="333"/>
      <c r="O67" s="369"/>
      <c r="P67" s="369"/>
      <c r="Q67" s="333"/>
      <c r="R67" s="333"/>
      <c r="S67" s="334"/>
      <c r="T67" s="334"/>
      <c r="U67" s="295"/>
      <c r="V67" s="295"/>
      <c r="W67" s="295"/>
      <c r="X67" s="295"/>
      <c r="Y67" s="295"/>
      <c r="Z67" s="295"/>
      <c r="AA67" s="295"/>
    </row>
    <row r="68" ht="15.75" customHeight="1">
      <c r="A68" s="333"/>
      <c r="B68" s="333"/>
      <c r="C68" s="333"/>
      <c r="D68" s="295"/>
      <c r="E68" s="334"/>
      <c r="F68" s="295"/>
      <c r="G68" s="295"/>
      <c r="H68" s="295"/>
      <c r="I68" s="295"/>
      <c r="J68" s="295"/>
      <c r="K68" s="333"/>
      <c r="L68" s="333"/>
      <c r="M68" s="333"/>
      <c r="N68" s="333"/>
      <c r="O68" s="369"/>
      <c r="P68" s="369"/>
      <c r="Q68" s="333"/>
      <c r="R68" s="333"/>
      <c r="S68" s="334"/>
      <c r="T68" s="334"/>
      <c r="U68" s="295"/>
      <c r="V68" s="295"/>
      <c r="W68" s="295"/>
      <c r="X68" s="295"/>
      <c r="Y68" s="295"/>
      <c r="Z68" s="295"/>
      <c r="AA68" s="295"/>
    </row>
    <row r="69" ht="15.75" customHeight="1">
      <c r="A69" s="333"/>
      <c r="B69" s="333"/>
      <c r="C69" s="333"/>
      <c r="D69" s="295"/>
      <c r="E69" s="334"/>
      <c r="F69" s="295"/>
      <c r="G69" s="295"/>
      <c r="H69" s="295"/>
      <c r="I69" s="295"/>
      <c r="J69" s="295"/>
      <c r="K69" s="333"/>
      <c r="L69" s="333"/>
      <c r="M69" s="333"/>
      <c r="N69" s="333"/>
      <c r="O69" s="369"/>
      <c r="P69" s="369"/>
      <c r="Q69" s="333"/>
      <c r="R69" s="333"/>
      <c r="S69" s="334"/>
      <c r="T69" s="334"/>
      <c r="U69" s="295"/>
      <c r="V69" s="295"/>
      <c r="W69" s="295"/>
      <c r="X69" s="295"/>
      <c r="Y69" s="295"/>
      <c r="Z69" s="295"/>
      <c r="AA69" s="295"/>
    </row>
    <row r="70" ht="15.75" customHeight="1">
      <c r="A70" s="333"/>
      <c r="B70" s="333"/>
      <c r="C70" s="333"/>
      <c r="D70" s="295"/>
      <c r="E70" s="334"/>
      <c r="F70" s="295"/>
      <c r="G70" s="295"/>
      <c r="H70" s="295"/>
      <c r="I70" s="295"/>
      <c r="J70" s="295"/>
      <c r="K70" s="333"/>
      <c r="L70" s="333"/>
      <c r="M70" s="333"/>
      <c r="N70" s="333"/>
      <c r="O70" s="369"/>
      <c r="P70" s="369"/>
      <c r="Q70" s="333"/>
      <c r="R70" s="333"/>
      <c r="S70" s="334"/>
      <c r="T70" s="334"/>
      <c r="U70" s="295"/>
      <c r="V70" s="295"/>
      <c r="W70" s="295"/>
      <c r="X70" s="295"/>
      <c r="Y70" s="295"/>
      <c r="Z70" s="295"/>
      <c r="AA70" s="295"/>
    </row>
    <row r="71" ht="15.75" customHeight="1">
      <c r="A71" s="333"/>
      <c r="B71" s="333"/>
      <c r="C71" s="333"/>
      <c r="D71" s="295"/>
      <c r="E71" s="334"/>
      <c r="F71" s="295"/>
      <c r="G71" s="295"/>
      <c r="H71" s="295"/>
      <c r="I71" s="295"/>
      <c r="J71" s="295"/>
      <c r="K71" s="333"/>
      <c r="L71" s="333"/>
      <c r="M71" s="333"/>
      <c r="N71" s="333"/>
      <c r="O71" s="369"/>
      <c r="P71" s="369"/>
      <c r="Q71" s="333"/>
      <c r="R71" s="333"/>
      <c r="S71" s="334"/>
      <c r="T71" s="334"/>
      <c r="U71" s="295"/>
      <c r="V71" s="295"/>
      <c r="W71" s="295"/>
      <c r="X71" s="295"/>
      <c r="Y71" s="295"/>
      <c r="Z71" s="295"/>
      <c r="AA71" s="295"/>
    </row>
    <row r="72" ht="15.75" customHeight="1">
      <c r="A72" s="333"/>
      <c r="B72" s="333"/>
      <c r="C72" s="333"/>
      <c r="D72" s="295"/>
      <c r="E72" s="334"/>
      <c r="F72" s="295"/>
      <c r="G72" s="295"/>
      <c r="H72" s="295"/>
      <c r="I72" s="295"/>
      <c r="J72" s="295"/>
      <c r="K72" s="333"/>
      <c r="L72" s="333"/>
      <c r="M72" s="333"/>
      <c r="N72" s="333"/>
      <c r="O72" s="369"/>
      <c r="P72" s="369"/>
      <c r="Q72" s="333"/>
      <c r="R72" s="333"/>
      <c r="S72" s="334"/>
      <c r="T72" s="334"/>
      <c r="U72" s="295"/>
      <c r="V72" s="295"/>
      <c r="W72" s="295"/>
      <c r="X72" s="295"/>
      <c r="Y72" s="295"/>
      <c r="Z72" s="295"/>
      <c r="AA72" s="295"/>
    </row>
    <row r="73" ht="15.75" customHeight="1">
      <c r="A73" s="333"/>
      <c r="B73" s="333"/>
      <c r="C73" s="333"/>
      <c r="D73" s="295"/>
      <c r="E73" s="334"/>
      <c r="F73" s="295"/>
      <c r="G73" s="295"/>
      <c r="H73" s="295"/>
      <c r="I73" s="295"/>
      <c r="J73" s="295"/>
      <c r="K73" s="333"/>
      <c r="L73" s="333"/>
      <c r="M73" s="333"/>
      <c r="N73" s="333"/>
      <c r="O73" s="369"/>
      <c r="P73" s="369"/>
      <c r="Q73" s="333"/>
      <c r="R73" s="333"/>
      <c r="S73" s="334"/>
      <c r="T73" s="334"/>
      <c r="U73" s="295"/>
      <c r="V73" s="295"/>
      <c r="W73" s="295"/>
      <c r="X73" s="295"/>
      <c r="Y73" s="295"/>
      <c r="Z73" s="295"/>
      <c r="AA73" s="295"/>
    </row>
    <row r="74" ht="15.75" customHeight="1">
      <c r="A74" s="333"/>
      <c r="B74" s="333"/>
      <c r="C74" s="333"/>
      <c r="D74" s="295"/>
      <c r="E74" s="334"/>
      <c r="F74" s="295"/>
      <c r="G74" s="295"/>
      <c r="H74" s="295"/>
      <c r="I74" s="295"/>
      <c r="J74" s="295"/>
      <c r="K74" s="333"/>
      <c r="L74" s="333"/>
      <c r="M74" s="333"/>
      <c r="N74" s="333"/>
      <c r="O74" s="369"/>
      <c r="P74" s="369"/>
      <c r="Q74" s="333"/>
      <c r="R74" s="333"/>
      <c r="S74" s="334"/>
      <c r="T74" s="334"/>
      <c r="U74" s="295"/>
      <c r="V74" s="295"/>
      <c r="W74" s="295"/>
      <c r="X74" s="295"/>
      <c r="Y74" s="295"/>
      <c r="Z74" s="295"/>
      <c r="AA74" s="295"/>
    </row>
    <row r="75" ht="15.75" customHeight="1">
      <c r="A75" s="333"/>
      <c r="B75" s="333"/>
      <c r="C75" s="333"/>
      <c r="D75" s="295"/>
      <c r="E75" s="334"/>
      <c r="F75" s="295"/>
      <c r="G75" s="295"/>
      <c r="H75" s="295"/>
      <c r="I75" s="295"/>
      <c r="J75" s="295"/>
      <c r="K75" s="333"/>
      <c r="L75" s="333"/>
      <c r="M75" s="333"/>
      <c r="N75" s="333"/>
      <c r="O75" s="369"/>
      <c r="P75" s="369"/>
      <c r="Q75" s="333"/>
      <c r="R75" s="333"/>
      <c r="S75" s="334"/>
      <c r="T75" s="334"/>
      <c r="U75" s="295"/>
      <c r="V75" s="295"/>
      <c r="W75" s="295"/>
      <c r="X75" s="295"/>
      <c r="Y75" s="295"/>
      <c r="Z75" s="295"/>
      <c r="AA75" s="295"/>
    </row>
    <row r="76" ht="15.75" customHeight="1">
      <c r="A76" s="333"/>
      <c r="B76" s="333"/>
      <c r="C76" s="333"/>
      <c r="D76" s="295"/>
      <c r="E76" s="334"/>
      <c r="F76" s="295"/>
      <c r="G76" s="295"/>
      <c r="H76" s="295"/>
      <c r="I76" s="295"/>
      <c r="J76" s="295"/>
      <c r="K76" s="333"/>
      <c r="L76" s="333"/>
      <c r="M76" s="333"/>
      <c r="N76" s="333"/>
      <c r="O76" s="369"/>
      <c r="P76" s="369"/>
      <c r="Q76" s="333"/>
      <c r="R76" s="333"/>
      <c r="S76" s="334"/>
      <c r="T76" s="334"/>
      <c r="U76" s="295"/>
      <c r="V76" s="295"/>
      <c r="W76" s="295"/>
      <c r="X76" s="295"/>
      <c r="Y76" s="295"/>
      <c r="Z76" s="295"/>
      <c r="AA76" s="295"/>
    </row>
    <row r="77" ht="15.75" customHeight="1">
      <c r="A77" s="333"/>
      <c r="B77" s="333"/>
      <c r="C77" s="333"/>
      <c r="D77" s="295"/>
      <c r="E77" s="334"/>
      <c r="F77" s="295"/>
      <c r="G77" s="295"/>
      <c r="H77" s="295"/>
      <c r="I77" s="295"/>
      <c r="J77" s="295"/>
      <c r="K77" s="333"/>
      <c r="L77" s="333"/>
      <c r="M77" s="333"/>
      <c r="N77" s="333"/>
      <c r="O77" s="369"/>
      <c r="P77" s="369"/>
      <c r="Q77" s="333"/>
      <c r="R77" s="333"/>
      <c r="S77" s="334"/>
      <c r="T77" s="334"/>
      <c r="U77" s="295"/>
      <c r="V77" s="295"/>
      <c r="W77" s="295"/>
      <c r="X77" s="295"/>
      <c r="Y77" s="295"/>
      <c r="Z77" s="295"/>
      <c r="AA77" s="295"/>
    </row>
    <row r="78" ht="15.75" customHeight="1">
      <c r="A78" s="333"/>
      <c r="B78" s="333"/>
      <c r="C78" s="333"/>
      <c r="D78" s="295"/>
      <c r="E78" s="334"/>
      <c r="F78" s="295"/>
      <c r="G78" s="295"/>
      <c r="H78" s="295"/>
      <c r="I78" s="295"/>
      <c r="J78" s="295"/>
      <c r="K78" s="333"/>
      <c r="L78" s="333"/>
      <c r="M78" s="333"/>
      <c r="N78" s="333"/>
      <c r="O78" s="369"/>
      <c r="P78" s="369"/>
      <c r="Q78" s="333"/>
      <c r="R78" s="333"/>
      <c r="S78" s="334"/>
      <c r="T78" s="334"/>
      <c r="U78" s="295"/>
      <c r="V78" s="295"/>
      <c r="W78" s="295"/>
      <c r="X78" s="295"/>
      <c r="Y78" s="295"/>
      <c r="Z78" s="295"/>
      <c r="AA78" s="295"/>
    </row>
    <row r="79" ht="15.75" customHeight="1">
      <c r="A79" s="333"/>
      <c r="B79" s="333"/>
      <c r="C79" s="333"/>
      <c r="D79" s="295"/>
      <c r="E79" s="334"/>
      <c r="F79" s="295"/>
      <c r="G79" s="295"/>
      <c r="H79" s="295"/>
      <c r="I79" s="295"/>
      <c r="J79" s="295"/>
      <c r="K79" s="333"/>
      <c r="L79" s="333"/>
      <c r="M79" s="333"/>
      <c r="N79" s="333"/>
      <c r="O79" s="369"/>
      <c r="P79" s="369"/>
      <c r="Q79" s="333"/>
      <c r="R79" s="333"/>
      <c r="S79" s="334"/>
      <c r="T79" s="334"/>
      <c r="U79" s="295"/>
      <c r="V79" s="295"/>
      <c r="W79" s="295"/>
      <c r="X79" s="295"/>
      <c r="Y79" s="295"/>
      <c r="Z79" s="295"/>
      <c r="AA79" s="295"/>
    </row>
    <row r="80" ht="15.75" customHeight="1">
      <c r="A80" s="333"/>
      <c r="B80" s="333"/>
      <c r="C80" s="333"/>
      <c r="D80" s="295"/>
      <c r="E80" s="334"/>
      <c r="F80" s="295"/>
      <c r="G80" s="295"/>
      <c r="H80" s="295"/>
      <c r="I80" s="295"/>
      <c r="J80" s="295"/>
      <c r="K80" s="333"/>
      <c r="L80" s="333"/>
      <c r="M80" s="333"/>
      <c r="N80" s="333"/>
      <c r="O80" s="369"/>
      <c r="P80" s="369"/>
      <c r="Q80" s="333"/>
      <c r="R80" s="333"/>
      <c r="S80" s="334"/>
      <c r="T80" s="334"/>
      <c r="U80" s="295"/>
      <c r="V80" s="295"/>
      <c r="W80" s="295"/>
      <c r="X80" s="295"/>
      <c r="Y80" s="295"/>
      <c r="Z80" s="295"/>
      <c r="AA80" s="295"/>
    </row>
    <row r="81" ht="15.75" customHeight="1">
      <c r="A81" s="333"/>
      <c r="B81" s="333"/>
      <c r="C81" s="333"/>
      <c r="D81" s="295"/>
      <c r="E81" s="334"/>
      <c r="F81" s="295"/>
      <c r="G81" s="295"/>
      <c r="H81" s="295"/>
      <c r="I81" s="295"/>
      <c r="J81" s="295"/>
      <c r="K81" s="333"/>
      <c r="L81" s="333"/>
      <c r="M81" s="333"/>
      <c r="N81" s="333"/>
      <c r="O81" s="369"/>
      <c r="P81" s="369"/>
      <c r="Q81" s="333"/>
      <c r="R81" s="333"/>
      <c r="S81" s="334"/>
      <c r="T81" s="334"/>
      <c r="U81" s="295"/>
      <c r="V81" s="295"/>
      <c r="W81" s="295"/>
      <c r="X81" s="295"/>
      <c r="Y81" s="295"/>
      <c r="Z81" s="295"/>
      <c r="AA81" s="295"/>
    </row>
    <row r="82" ht="15.75" customHeight="1">
      <c r="A82" s="333"/>
      <c r="B82" s="333"/>
      <c r="C82" s="333"/>
      <c r="D82" s="295"/>
      <c r="E82" s="334"/>
      <c r="F82" s="295"/>
      <c r="G82" s="295"/>
      <c r="H82" s="295"/>
      <c r="I82" s="295"/>
      <c r="J82" s="295"/>
      <c r="K82" s="333"/>
      <c r="L82" s="333"/>
      <c r="M82" s="333"/>
      <c r="N82" s="333"/>
      <c r="O82" s="369"/>
      <c r="P82" s="369"/>
      <c r="Q82" s="333"/>
      <c r="R82" s="333"/>
      <c r="S82" s="334"/>
      <c r="T82" s="334"/>
      <c r="U82" s="295"/>
      <c r="V82" s="295"/>
      <c r="W82" s="295"/>
      <c r="X82" s="295"/>
      <c r="Y82" s="295"/>
      <c r="Z82" s="295"/>
      <c r="AA82" s="295"/>
    </row>
    <row r="83" ht="15.75" customHeight="1">
      <c r="A83" s="333"/>
      <c r="B83" s="333"/>
      <c r="C83" s="333"/>
      <c r="D83" s="295"/>
      <c r="E83" s="334"/>
      <c r="F83" s="295"/>
      <c r="G83" s="295"/>
      <c r="H83" s="295"/>
      <c r="I83" s="295"/>
      <c r="J83" s="295"/>
      <c r="K83" s="333"/>
      <c r="L83" s="333"/>
      <c r="M83" s="333"/>
      <c r="N83" s="333"/>
      <c r="O83" s="369"/>
      <c r="P83" s="369"/>
      <c r="Q83" s="333"/>
      <c r="R83" s="333"/>
      <c r="S83" s="334"/>
      <c r="T83" s="334"/>
      <c r="U83" s="295"/>
      <c r="V83" s="295"/>
      <c r="W83" s="295"/>
      <c r="X83" s="295"/>
      <c r="Y83" s="295"/>
      <c r="Z83" s="295"/>
      <c r="AA83" s="295"/>
    </row>
    <row r="84" ht="15.75" customHeight="1">
      <c r="A84" s="333"/>
      <c r="B84" s="333"/>
      <c r="C84" s="333"/>
      <c r="D84" s="295"/>
      <c r="E84" s="334"/>
      <c r="F84" s="295"/>
      <c r="G84" s="295"/>
      <c r="H84" s="295"/>
      <c r="I84" s="295"/>
      <c r="J84" s="295"/>
      <c r="K84" s="333"/>
      <c r="L84" s="333"/>
      <c r="M84" s="333"/>
      <c r="N84" s="333"/>
      <c r="O84" s="369"/>
      <c r="P84" s="369"/>
      <c r="Q84" s="333"/>
      <c r="R84" s="333"/>
      <c r="S84" s="334"/>
      <c r="T84" s="334"/>
      <c r="U84" s="295"/>
      <c r="V84" s="295"/>
      <c r="W84" s="295"/>
      <c r="X84" s="295"/>
      <c r="Y84" s="295"/>
      <c r="Z84" s="295"/>
      <c r="AA84" s="295"/>
    </row>
    <row r="85" ht="15.75" customHeight="1">
      <c r="A85" s="333"/>
      <c r="B85" s="333"/>
      <c r="C85" s="333"/>
      <c r="D85" s="295"/>
      <c r="E85" s="334"/>
      <c r="F85" s="295"/>
      <c r="G85" s="295"/>
      <c r="H85" s="295"/>
      <c r="I85" s="295"/>
      <c r="J85" s="295"/>
      <c r="K85" s="333"/>
      <c r="L85" s="333"/>
      <c r="M85" s="333"/>
      <c r="N85" s="333"/>
      <c r="O85" s="369"/>
      <c r="P85" s="369"/>
      <c r="Q85" s="333"/>
      <c r="R85" s="333"/>
      <c r="S85" s="334"/>
      <c r="T85" s="334"/>
      <c r="U85" s="295"/>
      <c r="V85" s="295"/>
      <c r="W85" s="295"/>
      <c r="X85" s="295"/>
      <c r="Y85" s="295"/>
      <c r="Z85" s="295"/>
      <c r="AA85" s="295"/>
    </row>
    <row r="86" ht="15.75" customHeight="1">
      <c r="A86" s="333"/>
      <c r="B86" s="333"/>
      <c r="C86" s="333"/>
      <c r="D86" s="295"/>
      <c r="E86" s="334"/>
      <c r="F86" s="295"/>
      <c r="G86" s="295"/>
      <c r="H86" s="295"/>
      <c r="I86" s="295"/>
      <c r="J86" s="295"/>
      <c r="K86" s="333"/>
      <c r="L86" s="333"/>
      <c r="M86" s="333"/>
      <c r="N86" s="333"/>
      <c r="O86" s="369"/>
      <c r="P86" s="369"/>
      <c r="Q86" s="333"/>
      <c r="R86" s="333"/>
      <c r="S86" s="334"/>
      <c r="T86" s="334"/>
      <c r="U86" s="295"/>
      <c r="V86" s="295"/>
      <c r="W86" s="295"/>
      <c r="X86" s="295"/>
      <c r="Y86" s="295"/>
      <c r="Z86" s="295"/>
      <c r="AA86" s="295"/>
    </row>
    <row r="87" ht="15.75" customHeight="1">
      <c r="A87" s="333"/>
      <c r="B87" s="333"/>
      <c r="C87" s="333"/>
      <c r="D87" s="295"/>
      <c r="E87" s="334"/>
      <c r="F87" s="295"/>
      <c r="G87" s="295"/>
      <c r="H87" s="295"/>
      <c r="I87" s="295"/>
      <c r="J87" s="295"/>
      <c r="K87" s="333"/>
      <c r="L87" s="333"/>
      <c r="M87" s="333"/>
      <c r="N87" s="333"/>
      <c r="O87" s="369"/>
      <c r="P87" s="369"/>
      <c r="Q87" s="333"/>
      <c r="R87" s="333"/>
      <c r="S87" s="334"/>
      <c r="T87" s="334"/>
      <c r="U87" s="295"/>
      <c r="V87" s="295"/>
      <c r="W87" s="295"/>
      <c r="X87" s="295"/>
      <c r="Y87" s="295"/>
      <c r="Z87" s="295"/>
      <c r="AA87" s="295"/>
    </row>
    <row r="88" ht="15.75" customHeight="1">
      <c r="A88" s="333"/>
      <c r="B88" s="333"/>
      <c r="C88" s="333"/>
      <c r="D88" s="295"/>
      <c r="E88" s="334"/>
      <c r="F88" s="295"/>
      <c r="G88" s="295"/>
      <c r="H88" s="295"/>
      <c r="I88" s="295"/>
      <c r="J88" s="295"/>
      <c r="K88" s="333"/>
      <c r="L88" s="333"/>
      <c r="M88" s="333"/>
      <c r="N88" s="333"/>
      <c r="O88" s="369"/>
      <c r="P88" s="369"/>
      <c r="Q88" s="333"/>
      <c r="R88" s="333"/>
      <c r="S88" s="334"/>
      <c r="T88" s="334"/>
      <c r="U88" s="295"/>
      <c r="V88" s="295"/>
      <c r="W88" s="295"/>
      <c r="X88" s="295"/>
      <c r="Y88" s="295"/>
      <c r="Z88" s="295"/>
      <c r="AA88" s="295"/>
    </row>
    <row r="89" ht="15.75" customHeight="1">
      <c r="A89" s="333"/>
      <c r="B89" s="333"/>
      <c r="C89" s="333"/>
      <c r="D89" s="295"/>
      <c r="E89" s="334"/>
      <c r="F89" s="295"/>
      <c r="G89" s="295"/>
      <c r="H89" s="295"/>
      <c r="I89" s="295"/>
      <c r="J89" s="295"/>
      <c r="K89" s="333"/>
      <c r="L89" s="333"/>
      <c r="M89" s="333"/>
      <c r="N89" s="333"/>
      <c r="O89" s="369"/>
      <c r="P89" s="369"/>
      <c r="Q89" s="333"/>
      <c r="R89" s="333"/>
      <c r="S89" s="334"/>
      <c r="T89" s="334"/>
      <c r="U89" s="295"/>
      <c r="V89" s="295"/>
      <c r="W89" s="295"/>
      <c r="X89" s="295"/>
      <c r="Y89" s="295"/>
      <c r="Z89" s="295"/>
      <c r="AA89" s="295"/>
    </row>
    <row r="90" ht="15.75" customHeight="1">
      <c r="A90" s="333"/>
      <c r="B90" s="333"/>
      <c r="C90" s="333"/>
      <c r="D90" s="295"/>
      <c r="E90" s="334"/>
      <c r="F90" s="295"/>
      <c r="G90" s="295"/>
      <c r="H90" s="295"/>
      <c r="I90" s="295"/>
      <c r="J90" s="295"/>
      <c r="K90" s="333"/>
      <c r="L90" s="333"/>
      <c r="M90" s="333"/>
      <c r="N90" s="333"/>
      <c r="O90" s="369"/>
      <c r="P90" s="369"/>
      <c r="Q90" s="333"/>
      <c r="R90" s="333"/>
      <c r="S90" s="334"/>
      <c r="T90" s="334"/>
      <c r="U90" s="295"/>
      <c r="V90" s="295"/>
      <c r="W90" s="295"/>
      <c r="X90" s="295"/>
      <c r="Y90" s="295"/>
      <c r="Z90" s="295"/>
      <c r="AA90" s="295"/>
    </row>
    <row r="91" ht="15.75" customHeight="1">
      <c r="A91" s="333"/>
      <c r="B91" s="333"/>
      <c r="C91" s="333"/>
      <c r="D91" s="295"/>
      <c r="E91" s="334"/>
      <c r="F91" s="295"/>
      <c r="G91" s="295"/>
      <c r="H91" s="295"/>
      <c r="I91" s="295"/>
      <c r="J91" s="295"/>
      <c r="K91" s="333"/>
      <c r="L91" s="333"/>
      <c r="M91" s="333"/>
      <c r="N91" s="333"/>
      <c r="O91" s="369"/>
      <c r="P91" s="369"/>
      <c r="Q91" s="333"/>
      <c r="R91" s="333"/>
      <c r="S91" s="334"/>
      <c r="T91" s="334"/>
      <c r="U91" s="295"/>
      <c r="V91" s="295"/>
      <c r="W91" s="295"/>
      <c r="X91" s="295"/>
      <c r="Y91" s="295"/>
      <c r="Z91" s="295"/>
      <c r="AA91" s="295"/>
    </row>
    <row r="92" ht="15.75" customHeight="1">
      <c r="A92" s="333"/>
      <c r="B92" s="333"/>
      <c r="C92" s="333"/>
      <c r="D92" s="295"/>
      <c r="E92" s="334"/>
      <c r="F92" s="295"/>
      <c r="G92" s="295"/>
      <c r="H92" s="295"/>
      <c r="I92" s="295"/>
      <c r="J92" s="295"/>
      <c r="K92" s="333"/>
      <c r="L92" s="333"/>
      <c r="M92" s="333"/>
      <c r="N92" s="333"/>
      <c r="O92" s="369"/>
      <c r="P92" s="369"/>
      <c r="Q92" s="333"/>
      <c r="R92" s="333"/>
      <c r="S92" s="334"/>
      <c r="T92" s="334"/>
      <c r="U92" s="295"/>
      <c r="V92" s="295"/>
      <c r="W92" s="295"/>
      <c r="X92" s="295"/>
      <c r="Y92" s="295"/>
      <c r="Z92" s="295"/>
      <c r="AA92" s="295"/>
    </row>
    <row r="93" ht="15.75" customHeight="1">
      <c r="A93" s="333"/>
      <c r="B93" s="333"/>
      <c r="C93" s="333"/>
      <c r="D93" s="295"/>
      <c r="E93" s="334"/>
      <c r="F93" s="295"/>
      <c r="G93" s="295"/>
      <c r="H93" s="295"/>
      <c r="I93" s="295"/>
      <c r="J93" s="295"/>
      <c r="K93" s="333"/>
      <c r="L93" s="333"/>
      <c r="M93" s="333"/>
      <c r="N93" s="333"/>
      <c r="O93" s="369"/>
      <c r="P93" s="369"/>
      <c r="Q93" s="333"/>
      <c r="R93" s="333"/>
      <c r="S93" s="334"/>
      <c r="T93" s="334"/>
      <c r="U93" s="295"/>
      <c r="V93" s="295"/>
      <c r="W93" s="295"/>
      <c r="X93" s="295"/>
      <c r="Y93" s="295"/>
      <c r="Z93" s="295"/>
      <c r="AA93" s="295"/>
    </row>
    <row r="94" ht="15.75" customHeight="1">
      <c r="A94" s="333"/>
      <c r="B94" s="333"/>
      <c r="C94" s="333"/>
      <c r="D94" s="295"/>
      <c r="E94" s="334"/>
      <c r="F94" s="295"/>
      <c r="G94" s="295"/>
      <c r="H94" s="295"/>
      <c r="I94" s="295"/>
      <c r="J94" s="295"/>
      <c r="K94" s="333"/>
      <c r="L94" s="333"/>
      <c r="M94" s="333"/>
      <c r="N94" s="333"/>
      <c r="O94" s="369"/>
      <c r="P94" s="369"/>
      <c r="Q94" s="333"/>
      <c r="R94" s="333"/>
      <c r="S94" s="334"/>
      <c r="T94" s="334"/>
      <c r="U94" s="295"/>
      <c r="V94" s="295"/>
      <c r="W94" s="295"/>
      <c r="X94" s="295"/>
      <c r="Y94" s="295"/>
      <c r="Z94" s="295"/>
      <c r="AA94" s="295"/>
    </row>
    <row r="95" ht="15.75" customHeight="1">
      <c r="A95" s="333"/>
      <c r="B95" s="333"/>
      <c r="C95" s="333"/>
      <c r="D95" s="295"/>
      <c r="E95" s="334"/>
      <c r="F95" s="295"/>
      <c r="G95" s="295"/>
      <c r="H95" s="295"/>
      <c r="I95" s="295"/>
      <c r="J95" s="295"/>
      <c r="K95" s="333"/>
      <c r="L95" s="333"/>
      <c r="M95" s="333"/>
      <c r="N95" s="333"/>
      <c r="O95" s="369"/>
      <c r="P95" s="369"/>
      <c r="Q95" s="333"/>
      <c r="R95" s="333"/>
      <c r="S95" s="334"/>
      <c r="T95" s="334"/>
      <c r="U95" s="295"/>
      <c r="V95" s="295"/>
      <c r="W95" s="295"/>
      <c r="X95" s="295"/>
      <c r="Y95" s="295"/>
      <c r="Z95" s="295"/>
      <c r="AA95" s="295"/>
    </row>
    <row r="96" ht="15.75" customHeight="1">
      <c r="A96" s="333"/>
      <c r="B96" s="333"/>
      <c r="C96" s="333"/>
      <c r="D96" s="295"/>
      <c r="E96" s="334"/>
      <c r="F96" s="295"/>
      <c r="G96" s="295"/>
      <c r="H96" s="295"/>
      <c r="I96" s="295"/>
      <c r="J96" s="295"/>
      <c r="K96" s="333"/>
      <c r="L96" s="333"/>
      <c r="M96" s="333"/>
      <c r="N96" s="333"/>
      <c r="O96" s="369"/>
      <c r="P96" s="369"/>
      <c r="Q96" s="333"/>
      <c r="R96" s="333"/>
      <c r="S96" s="334"/>
      <c r="T96" s="334"/>
      <c r="U96" s="295"/>
      <c r="V96" s="295"/>
      <c r="W96" s="295"/>
      <c r="X96" s="295"/>
      <c r="Y96" s="295"/>
      <c r="Z96" s="295"/>
      <c r="AA96" s="295"/>
    </row>
    <row r="97" ht="15.75" customHeight="1">
      <c r="A97" s="333"/>
      <c r="B97" s="333"/>
      <c r="C97" s="333"/>
      <c r="D97" s="295"/>
      <c r="E97" s="334"/>
      <c r="F97" s="295"/>
      <c r="G97" s="295"/>
      <c r="H97" s="295"/>
      <c r="I97" s="295"/>
      <c r="J97" s="295"/>
      <c r="K97" s="333"/>
      <c r="L97" s="333"/>
      <c r="M97" s="333"/>
      <c r="N97" s="333"/>
      <c r="O97" s="369"/>
      <c r="P97" s="369"/>
      <c r="Q97" s="333"/>
      <c r="R97" s="333"/>
      <c r="S97" s="334"/>
      <c r="T97" s="334"/>
      <c r="U97" s="295"/>
      <c r="V97" s="295"/>
      <c r="W97" s="295"/>
      <c r="X97" s="295"/>
      <c r="Y97" s="295"/>
      <c r="Z97" s="295"/>
      <c r="AA97" s="295"/>
    </row>
    <row r="98" ht="15.75" customHeight="1">
      <c r="A98" s="333"/>
      <c r="B98" s="333"/>
      <c r="C98" s="333"/>
      <c r="D98" s="295"/>
      <c r="E98" s="334"/>
      <c r="F98" s="295"/>
      <c r="G98" s="295"/>
      <c r="H98" s="295"/>
      <c r="I98" s="295"/>
      <c r="J98" s="295"/>
      <c r="K98" s="333"/>
      <c r="L98" s="333"/>
      <c r="M98" s="333"/>
      <c r="N98" s="333"/>
      <c r="O98" s="369"/>
      <c r="P98" s="369"/>
      <c r="Q98" s="333"/>
      <c r="R98" s="333"/>
      <c r="S98" s="334"/>
      <c r="T98" s="334"/>
      <c r="U98" s="295"/>
      <c r="V98" s="295"/>
      <c r="W98" s="295"/>
      <c r="X98" s="295"/>
      <c r="Y98" s="295"/>
      <c r="Z98" s="295"/>
      <c r="AA98" s="295"/>
    </row>
    <row r="99" ht="15.75" customHeight="1">
      <c r="A99" s="333"/>
      <c r="B99" s="333"/>
      <c r="C99" s="333"/>
      <c r="D99" s="295"/>
      <c r="E99" s="334"/>
      <c r="F99" s="295"/>
      <c r="G99" s="295"/>
      <c r="H99" s="295"/>
      <c r="I99" s="295"/>
      <c r="J99" s="295"/>
      <c r="K99" s="333"/>
      <c r="L99" s="333"/>
      <c r="M99" s="333"/>
      <c r="N99" s="333"/>
      <c r="O99" s="369"/>
      <c r="P99" s="369"/>
      <c r="Q99" s="333"/>
      <c r="R99" s="333"/>
      <c r="S99" s="334"/>
      <c r="T99" s="334"/>
      <c r="U99" s="295"/>
      <c r="V99" s="295"/>
      <c r="W99" s="295"/>
      <c r="X99" s="295"/>
      <c r="Y99" s="295"/>
      <c r="Z99" s="295"/>
      <c r="AA99" s="295"/>
    </row>
    <row r="100" ht="15.75" customHeight="1">
      <c r="A100" s="333"/>
      <c r="B100" s="333"/>
      <c r="C100" s="333"/>
      <c r="D100" s="295"/>
      <c r="E100" s="334"/>
      <c r="F100" s="295"/>
      <c r="G100" s="295"/>
      <c r="H100" s="295"/>
      <c r="I100" s="295"/>
      <c r="J100" s="295"/>
      <c r="K100" s="333"/>
      <c r="L100" s="333"/>
      <c r="M100" s="333"/>
      <c r="N100" s="333"/>
      <c r="O100" s="369"/>
      <c r="P100" s="369"/>
      <c r="Q100" s="333"/>
      <c r="R100" s="333"/>
      <c r="S100" s="334"/>
      <c r="T100" s="334"/>
      <c r="U100" s="295"/>
      <c r="V100" s="295"/>
      <c r="W100" s="295"/>
      <c r="X100" s="295"/>
      <c r="Y100" s="295"/>
      <c r="Z100" s="295"/>
      <c r="AA100" s="295"/>
    </row>
    <row r="101" ht="15.75" customHeight="1">
      <c r="A101" s="333"/>
      <c r="B101" s="333"/>
      <c r="C101" s="333"/>
      <c r="D101" s="295"/>
      <c r="E101" s="334"/>
      <c r="F101" s="295"/>
      <c r="G101" s="295"/>
      <c r="H101" s="295"/>
      <c r="I101" s="295"/>
      <c r="J101" s="295"/>
      <c r="K101" s="333"/>
      <c r="L101" s="333"/>
      <c r="M101" s="333"/>
      <c r="N101" s="333"/>
      <c r="O101" s="369"/>
      <c r="P101" s="369"/>
      <c r="Q101" s="333"/>
      <c r="R101" s="333"/>
      <c r="S101" s="334"/>
      <c r="T101" s="334"/>
      <c r="U101" s="295"/>
      <c r="V101" s="295"/>
      <c r="W101" s="295"/>
      <c r="X101" s="295"/>
      <c r="Y101" s="295"/>
      <c r="Z101" s="295"/>
      <c r="AA101" s="295"/>
    </row>
    <row r="102" ht="15.75" customHeight="1">
      <c r="A102" s="333"/>
      <c r="B102" s="333"/>
      <c r="C102" s="333"/>
      <c r="D102" s="295"/>
      <c r="E102" s="334"/>
      <c r="F102" s="295"/>
      <c r="G102" s="295"/>
      <c r="H102" s="295"/>
      <c r="I102" s="295"/>
      <c r="J102" s="295"/>
      <c r="K102" s="333"/>
      <c r="L102" s="333"/>
      <c r="M102" s="333"/>
      <c r="N102" s="333"/>
      <c r="O102" s="369"/>
      <c r="P102" s="369"/>
      <c r="Q102" s="333"/>
      <c r="R102" s="333"/>
      <c r="S102" s="334"/>
      <c r="T102" s="334"/>
      <c r="U102" s="295"/>
      <c r="V102" s="295"/>
      <c r="W102" s="295"/>
      <c r="X102" s="295"/>
      <c r="Y102" s="295"/>
      <c r="Z102" s="295"/>
      <c r="AA102" s="295"/>
    </row>
    <row r="103" ht="15.75" customHeight="1">
      <c r="A103" s="333"/>
      <c r="B103" s="333"/>
      <c r="C103" s="333"/>
      <c r="D103" s="295"/>
      <c r="E103" s="334"/>
      <c r="F103" s="295"/>
      <c r="G103" s="295"/>
      <c r="H103" s="295"/>
      <c r="I103" s="295"/>
      <c r="J103" s="295"/>
      <c r="K103" s="333"/>
      <c r="L103" s="333"/>
      <c r="M103" s="333"/>
      <c r="N103" s="333"/>
      <c r="O103" s="369"/>
      <c r="P103" s="369"/>
      <c r="Q103" s="333"/>
      <c r="R103" s="333"/>
      <c r="S103" s="334"/>
      <c r="T103" s="334"/>
      <c r="U103" s="295"/>
      <c r="V103" s="295"/>
      <c r="W103" s="295"/>
      <c r="X103" s="295"/>
      <c r="Y103" s="295"/>
      <c r="Z103" s="295"/>
      <c r="AA103" s="295"/>
    </row>
    <row r="104" ht="15.75" customHeight="1">
      <c r="A104" s="333"/>
      <c r="B104" s="333"/>
      <c r="C104" s="333"/>
      <c r="D104" s="295"/>
      <c r="E104" s="334"/>
      <c r="F104" s="295"/>
      <c r="G104" s="295"/>
      <c r="H104" s="295"/>
      <c r="I104" s="295"/>
      <c r="J104" s="295"/>
      <c r="K104" s="333"/>
      <c r="L104" s="333"/>
      <c r="M104" s="333"/>
      <c r="N104" s="333"/>
      <c r="O104" s="369"/>
      <c r="P104" s="369"/>
      <c r="Q104" s="333"/>
      <c r="R104" s="333"/>
      <c r="S104" s="334"/>
      <c r="T104" s="334"/>
      <c r="U104" s="295"/>
      <c r="V104" s="295"/>
      <c r="W104" s="295"/>
      <c r="X104" s="295"/>
      <c r="Y104" s="295"/>
      <c r="Z104" s="295"/>
      <c r="AA104" s="295"/>
    </row>
    <row r="105" ht="15.75" customHeight="1">
      <c r="A105" s="333"/>
      <c r="B105" s="333"/>
      <c r="C105" s="333"/>
      <c r="D105" s="295"/>
      <c r="E105" s="334"/>
      <c r="F105" s="295"/>
      <c r="G105" s="295"/>
      <c r="H105" s="295"/>
      <c r="I105" s="295"/>
      <c r="J105" s="295"/>
      <c r="K105" s="333"/>
      <c r="L105" s="333"/>
      <c r="M105" s="333"/>
      <c r="N105" s="333"/>
      <c r="O105" s="369"/>
      <c r="P105" s="369"/>
      <c r="Q105" s="333"/>
      <c r="R105" s="333"/>
      <c r="S105" s="334"/>
      <c r="T105" s="334"/>
      <c r="U105" s="295"/>
      <c r="V105" s="295"/>
      <c r="W105" s="295"/>
      <c r="X105" s="295"/>
      <c r="Y105" s="295"/>
      <c r="Z105" s="295"/>
      <c r="AA105" s="295"/>
    </row>
    <row r="106" ht="15.75" customHeight="1">
      <c r="A106" s="333"/>
      <c r="B106" s="333"/>
      <c r="C106" s="333"/>
      <c r="D106" s="295"/>
      <c r="E106" s="334"/>
      <c r="F106" s="295"/>
      <c r="G106" s="295"/>
      <c r="H106" s="295"/>
      <c r="I106" s="295"/>
      <c r="J106" s="295"/>
      <c r="K106" s="333"/>
      <c r="L106" s="333"/>
      <c r="M106" s="333"/>
      <c r="N106" s="333"/>
      <c r="O106" s="369"/>
      <c r="P106" s="369"/>
      <c r="Q106" s="333"/>
      <c r="R106" s="333"/>
      <c r="S106" s="334"/>
      <c r="T106" s="334"/>
      <c r="U106" s="295"/>
      <c r="V106" s="295"/>
      <c r="W106" s="295"/>
      <c r="X106" s="295"/>
      <c r="Y106" s="295"/>
      <c r="Z106" s="295"/>
      <c r="AA106" s="295"/>
    </row>
    <row r="107" ht="15.75" customHeight="1">
      <c r="A107" s="333"/>
      <c r="B107" s="333"/>
      <c r="C107" s="333"/>
      <c r="D107" s="295"/>
      <c r="E107" s="334"/>
      <c r="F107" s="295"/>
      <c r="G107" s="295"/>
      <c r="H107" s="295"/>
      <c r="I107" s="295"/>
      <c r="J107" s="295"/>
      <c r="K107" s="333"/>
      <c r="L107" s="333"/>
      <c r="M107" s="333"/>
      <c r="N107" s="333"/>
      <c r="O107" s="369"/>
      <c r="P107" s="369"/>
      <c r="Q107" s="333"/>
      <c r="R107" s="333"/>
      <c r="S107" s="334"/>
      <c r="T107" s="334"/>
      <c r="U107" s="295"/>
      <c r="V107" s="295"/>
      <c r="W107" s="295"/>
      <c r="X107" s="295"/>
      <c r="Y107" s="295"/>
      <c r="Z107" s="295"/>
      <c r="AA107" s="295"/>
    </row>
    <row r="108" ht="15.75" customHeight="1">
      <c r="A108" s="333"/>
      <c r="B108" s="333"/>
      <c r="C108" s="333"/>
      <c r="D108" s="295"/>
      <c r="E108" s="334"/>
      <c r="F108" s="295"/>
      <c r="G108" s="295"/>
      <c r="H108" s="295"/>
      <c r="I108" s="295"/>
      <c r="J108" s="295"/>
      <c r="K108" s="333"/>
      <c r="L108" s="333"/>
      <c r="M108" s="333"/>
      <c r="N108" s="333"/>
      <c r="O108" s="369"/>
      <c r="P108" s="369"/>
      <c r="Q108" s="333"/>
      <c r="R108" s="333"/>
      <c r="S108" s="334"/>
      <c r="T108" s="334"/>
      <c r="U108" s="295"/>
      <c r="V108" s="295"/>
      <c r="W108" s="295"/>
      <c r="X108" s="295"/>
      <c r="Y108" s="295"/>
      <c r="Z108" s="295"/>
      <c r="AA108" s="295"/>
    </row>
    <row r="109" ht="15.75" customHeight="1">
      <c r="A109" s="333"/>
      <c r="B109" s="333"/>
      <c r="C109" s="333"/>
      <c r="D109" s="295"/>
      <c r="E109" s="334"/>
      <c r="F109" s="295"/>
      <c r="G109" s="295"/>
      <c r="H109" s="295"/>
      <c r="I109" s="295"/>
      <c r="J109" s="295"/>
      <c r="K109" s="333"/>
      <c r="L109" s="333"/>
      <c r="M109" s="333"/>
      <c r="N109" s="333"/>
      <c r="O109" s="369"/>
      <c r="P109" s="369"/>
      <c r="Q109" s="333"/>
      <c r="R109" s="333"/>
      <c r="S109" s="334"/>
      <c r="T109" s="334"/>
      <c r="U109" s="295"/>
      <c r="V109" s="295"/>
      <c r="W109" s="295"/>
      <c r="X109" s="295"/>
      <c r="Y109" s="295"/>
      <c r="Z109" s="295"/>
      <c r="AA109" s="295"/>
    </row>
    <row r="110" ht="15.75" customHeight="1">
      <c r="A110" s="333"/>
      <c r="B110" s="333"/>
      <c r="C110" s="333"/>
      <c r="D110" s="295"/>
      <c r="E110" s="334"/>
      <c r="F110" s="295"/>
      <c r="G110" s="295"/>
      <c r="H110" s="295"/>
      <c r="I110" s="295"/>
      <c r="J110" s="295"/>
      <c r="K110" s="333"/>
      <c r="L110" s="333"/>
      <c r="M110" s="333"/>
      <c r="N110" s="333"/>
      <c r="O110" s="369"/>
      <c r="P110" s="369"/>
      <c r="Q110" s="333"/>
      <c r="R110" s="333"/>
      <c r="S110" s="334"/>
      <c r="T110" s="334"/>
      <c r="U110" s="295"/>
      <c r="V110" s="295"/>
      <c r="W110" s="295"/>
      <c r="X110" s="295"/>
      <c r="Y110" s="295"/>
      <c r="Z110" s="295"/>
      <c r="AA110" s="295"/>
    </row>
    <row r="111" ht="15.75" customHeight="1">
      <c r="A111" s="333"/>
      <c r="B111" s="333"/>
      <c r="C111" s="333"/>
      <c r="D111" s="295"/>
      <c r="E111" s="334"/>
      <c r="F111" s="295"/>
      <c r="G111" s="295"/>
      <c r="H111" s="295"/>
      <c r="I111" s="295"/>
      <c r="J111" s="295"/>
      <c r="K111" s="333"/>
      <c r="L111" s="333"/>
      <c r="M111" s="333"/>
      <c r="N111" s="333"/>
      <c r="O111" s="369"/>
      <c r="P111" s="369"/>
      <c r="Q111" s="333"/>
      <c r="R111" s="333"/>
      <c r="S111" s="334"/>
      <c r="T111" s="334"/>
      <c r="U111" s="295"/>
      <c r="V111" s="295"/>
      <c r="W111" s="295"/>
      <c r="X111" s="295"/>
      <c r="Y111" s="295"/>
      <c r="Z111" s="295"/>
      <c r="AA111" s="295"/>
    </row>
    <row r="112" ht="15.75" customHeight="1">
      <c r="A112" s="333"/>
      <c r="B112" s="333"/>
      <c r="C112" s="333"/>
      <c r="D112" s="295"/>
      <c r="E112" s="334"/>
      <c r="F112" s="295"/>
      <c r="G112" s="295"/>
      <c r="H112" s="295"/>
      <c r="I112" s="295"/>
      <c r="J112" s="295"/>
      <c r="K112" s="333"/>
      <c r="L112" s="333"/>
      <c r="M112" s="333"/>
      <c r="N112" s="333"/>
      <c r="O112" s="369"/>
      <c r="P112" s="369"/>
      <c r="Q112" s="333"/>
      <c r="R112" s="333"/>
      <c r="S112" s="334"/>
      <c r="T112" s="334"/>
      <c r="U112" s="295"/>
      <c r="V112" s="295"/>
      <c r="W112" s="295"/>
      <c r="X112" s="295"/>
      <c r="Y112" s="295"/>
      <c r="Z112" s="295"/>
      <c r="AA112" s="295"/>
    </row>
    <row r="113" ht="15.75" customHeight="1">
      <c r="A113" s="333"/>
      <c r="B113" s="333"/>
      <c r="C113" s="333"/>
      <c r="D113" s="295"/>
      <c r="E113" s="334"/>
      <c r="F113" s="295"/>
      <c r="G113" s="295"/>
      <c r="H113" s="295"/>
      <c r="I113" s="295"/>
      <c r="J113" s="295"/>
      <c r="K113" s="333"/>
      <c r="L113" s="333"/>
      <c r="M113" s="333"/>
      <c r="N113" s="333"/>
      <c r="O113" s="369"/>
      <c r="P113" s="369"/>
      <c r="Q113" s="333"/>
      <c r="R113" s="333"/>
      <c r="S113" s="334"/>
      <c r="T113" s="334"/>
      <c r="U113" s="295"/>
      <c r="V113" s="295"/>
      <c r="W113" s="295"/>
      <c r="X113" s="295"/>
      <c r="Y113" s="295"/>
      <c r="Z113" s="295"/>
      <c r="AA113" s="295"/>
    </row>
    <row r="114" ht="15.75" customHeight="1">
      <c r="A114" s="333"/>
      <c r="B114" s="333"/>
      <c r="C114" s="333"/>
      <c r="D114" s="295"/>
      <c r="E114" s="334"/>
      <c r="F114" s="295"/>
      <c r="G114" s="295"/>
      <c r="H114" s="295"/>
      <c r="I114" s="295"/>
      <c r="J114" s="295"/>
      <c r="K114" s="333"/>
      <c r="L114" s="333"/>
      <c r="M114" s="333"/>
      <c r="N114" s="333"/>
      <c r="O114" s="369"/>
      <c r="P114" s="369"/>
      <c r="Q114" s="333"/>
      <c r="R114" s="333"/>
      <c r="S114" s="334"/>
      <c r="T114" s="334"/>
      <c r="U114" s="295"/>
      <c r="V114" s="295"/>
      <c r="W114" s="295"/>
      <c r="X114" s="295"/>
      <c r="Y114" s="295"/>
      <c r="Z114" s="295"/>
      <c r="AA114" s="295"/>
    </row>
    <row r="115" ht="15.75" customHeight="1">
      <c r="A115" s="333"/>
      <c r="B115" s="333"/>
      <c r="C115" s="333"/>
      <c r="D115" s="295"/>
      <c r="E115" s="334"/>
      <c r="F115" s="295"/>
      <c r="G115" s="295"/>
      <c r="H115" s="295"/>
      <c r="I115" s="295"/>
      <c r="J115" s="295"/>
      <c r="K115" s="333"/>
      <c r="L115" s="333"/>
      <c r="M115" s="333"/>
      <c r="N115" s="333"/>
      <c r="O115" s="369"/>
      <c r="P115" s="369"/>
      <c r="Q115" s="333"/>
      <c r="R115" s="333"/>
      <c r="S115" s="334"/>
      <c r="T115" s="334"/>
      <c r="U115" s="295"/>
      <c r="V115" s="295"/>
      <c r="W115" s="295"/>
      <c r="X115" s="295"/>
      <c r="Y115" s="295"/>
      <c r="Z115" s="295"/>
      <c r="AA115" s="295"/>
    </row>
    <row r="116" ht="15.75" customHeight="1">
      <c r="A116" s="333"/>
      <c r="B116" s="333"/>
      <c r="C116" s="333"/>
      <c r="D116" s="295"/>
      <c r="E116" s="334"/>
      <c r="F116" s="295"/>
      <c r="G116" s="295"/>
      <c r="H116" s="295"/>
      <c r="I116" s="295"/>
      <c r="J116" s="295"/>
      <c r="K116" s="333"/>
      <c r="L116" s="333"/>
      <c r="M116" s="333"/>
      <c r="N116" s="333"/>
      <c r="O116" s="369"/>
      <c r="P116" s="369"/>
      <c r="Q116" s="333"/>
      <c r="R116" s="333"/>
      <c r="S116" s="334"/>
      <c r="T116" s="334"/>
      <c r="U116" s="295"/>
      <c r="V116" s="295"/>
      <c r="W116" s="295"/>
      <c r="X116" s="295"/>
      <c r="Y116" s="295"/>
      <c r="Z116" s="295"/>
      <c r="AA116" s="295"/>
    </row>
    <row r="117" ht="15.75" customHeight="1">
      <c r="A117" s="333"/>
      <c r="B117" s="333"/>
      <c r="C117" s="333"/>
      <c r="D117" s="295"/>
      <c r="E117" s="334"/>
      <c r="F117" s="295"/>
      <c r="G117" s="295"/>
      <c r="H117" s="295"/>
      <c r="I117" s="295"/>
      <c r="J117" s="295"/>
      <c r="K117" s="333"/>
      <c r="L117" s="333"/>
      <c r="M117" s="333"/>
      <c r="N117" s="333"/>
      <c r="O117" s="369"/>
      <c r="P117" s="369"/>
      <c r="Q117" s="333"/>
      <c r="R117" s="333"/>
      <c r="S117" s="334"/>
      <c r="T117" s="334"/>
      <c r="U117" s="295"/>
      <c r="V117" s="295"/>
      <c r="W117" s="295"/>
      <c r="X117" s="295"/>
      <c r="Y117" s="295"/>
      <c r="Z117" s="295"/>
      <c r="AA117" s="295"/>
    </row>
    <row r="118" ht="15.75" customHeight="1">
      <c r="A118" s="333"/>
      <c r="B118" s="333"/>
      <c r="C118" s="333"/>
      <c r="D118" s="295"/>
      <c r="E118" s="334"/>
      <c r="F118" s="295"/>
      <c r="G118" s="295"/>
      <c r="H118" s="295"/>
      <c r="I118" s="295"/>
      <c r="J118" s="295"/>
      <c r="K118" s="333"/>
      <c r="L118" s="333"/>
      <c r="M118" s="333"/>
      <c r="N118" s="333"/>
      <c r="O118" s="369"/>
      <c r="P118" s="369"/>
      <c r="Q118" s="333"/>
      <c r="R118" s="333"/>
      <c r="S118" s="334"/>
      <c r="T118" s="334"/>
      <c r="U118" s="295"/>
      <c r="V118" s="295"/>
      <c r="W118" s="295"/>
      <c r="X118" s="295"/>
      <c r="Y118" s="295"/>
      <c r="Z118" s="295"/>
      <c r="AA118" s="295"/>
    </row>
    <row r="119" ht="15.75" customHeight="1">
      <c r="A119" s="333"/>
      <c r="B119" s="333"/>
      <c r="C119" s="333"/>
      <c r="D119" s="295"/>
      <c r="E119" s="334"/>
      <c r="F119" s="295"/>
      <c r="G119" s="295"/>
      <c r="H119" s="295"/>
      <c r="I119" s="295"/>
      <c r="J119" s="295"/>
      <c r="K119" s="333"/>
      <c r="L119" s="333"/>
      <c r="M119" s="333"/>
      <c r="N119" s="333"/>
      <c r="O119" s="369"/>
      <c r="P119" s="369"/>
      <c r="Q119" s="333"/>
      <c r="R119" s="333"/>
      <c r="S119" s="334"/>
      <c r="T119" s="334"/>
      <c r="U119" s="295"/>
      <c r="V119" s="295"/>
      <c r="W119" s="295"/>
      <c r="X119" s="295"/>
      <c r="Y119" s="295"/>
      <c r="Z119" s="295"/>
      <c r="AA119" s="295"/>
    </row>
    <row r="120" ht="15.75" customHeight="1">
      <c r="A120" s="333"/>
      <c r="B120" s="333"/>
      <c r="C120" s="333"/>
      <c r="D120" s="295"/>
      <c r="E120" s="334"/>
      <c r="F120" s="295"/>
      <c r="G120" s="295"/>
      <c r="H120" s="295"/>
      <c r="I120" s="295"/>
      <c r="J120" s="295"/>
      <c r="K120" s="333"/>
      <c r="L120" s="333"/>
      <c r="M120" s="333"/>
      <c r="N120" s="333"/>
      <c r="O120" s="369"/>
      <c r="P120" s="369"/>
      <c r="Q120" s="333"/>
      <c r="R120" s="333"/>
      <c r="S120" s="334"/>
      <c r="T120" s="334"/>
      <c r="U120" s="295"/>
      <c r="V120" s="295"/>
      <c r="W120" s="295"/>
      <c r="X120" s="295"/>
      <c r="Y120" s="295"/>
      <c r="Z120" s="295"/>
      <c r="AA120" s="295"/>
    </row>
    <row r="121" ht="15.75" customHeight="1">
      <c r="A121" s="333"/>
      <c r="B121" s="333"/>
      <c r="C121" s="333"/>
      <c r="D121" s="295"/>
      <c r="E121" s="334"/>
      <c r="F121" s="295"/>
      <c r="G121" s="295"/>
      <c r="H121" s="295"/>
      <c r="I121" s="295"/>
      <c r="J121" s="295"/>
      <c r="K121" s="333"/>
      <c r="L121" s="333"/>
      <c r="M121" s="333"/>
      <c r="N121" s="333"/>
      <c r="O121" s="369"/>
      <c r="P121" s="369"/>
      <c r="Q121" s="333"/>
      <c r="R121" s="333"/>
      <c r="S121" s="334"/>
      <c r="T121" s="334"/>
      <c r="U121" s="295"/>
      <c r="V121" s="295"/>
      <c r="W121" s="295"/>
      <c r="X121" s="295"/>
      <c r="Y121" s="295"/>
      <c r="Z121" s="295"/>
      <c r="AA121" s="295"/>
    </row>
    <row r="122" ht="15.75" customHeight="1">
      <c r="A122" s="333"/>
      <c r="B122" s="333"/>
      <c r="C122" s="333"/>
      <c r="D122" s="295"/>
      <c r="E122" s="334"/>
      <c r="F122" s="295"/>
      <c r="G122" s="295"/>
      <c r="H122" s="295"/>
      <c r="I122" s="295"/>
      <c r="J122" s="295"/>
      <c r="K122" s="333"/>
      <c r="L122" s="333"/>
      <c r="M122" s="333"/>
      <c r="N122" s="333"/>
      <c r="O122" s="369"/>
      <c r="P122" s="369"/>
      <c r="Q122" s="333"/>
      <c r="R122" s="333"/>
      <c r="S122" s="334"/>
      <c r="T122" s="334"/>
      <c r="U122" s="295"/>
      <c r="V122" s="295"/>
      <c r="W122" s="295"/>
      <c r="X122" s="295"/>
      <c r="Y122" s="295"/>
      <c r="Z122" s="295"/>
      <c r="AA122" s="295"/>
    </row>
    <row r="123" ht="15.75" customHeight="1">
      <c r="A123" s="333"/>
      <c r="B123" s="333"/>
      <c r="C123" s="333"/>
      <c r="D123" s="295"/>
      <c r="E123" s="334"/>
      <c r="F123" s="295"/>
      <c r="G123" s="295"/>
      <c r="H123" s="295"/>
      <c r="I123" s="295"/>
      <c r="J123" s="295"/>
      <c r="K123" s="333"/>
      <c r="L123" s="333"/>
      <c r="M123" s="333"/>
      <c r="N123" s="333"/>
      <c r="O123" s="369"/>
      <c r="P123" s="369"/>
      <c r="Q123" s="333"/>
      <c r="R123" s="333"/>
      <c r="S123" s="334"/>
      <c r="T123" s="334"/>
      <c r="U123" s="295"/>
      <c r="V123" s="295"/>
      <c r="W123" s="295"/>
      <c r="X123" s="295"/>
      <c r="Y123" s="295"/>
      <c r="Z123" s="295"/>
      <c r="AA123" s="295"/>
    </row>
    <row r="124" ht="15.75" customHeight="1">
      <c r="A124" s="333"/>
      <c r="B124" s="333"/>
      <c r="C124" s="333"/>
      <c r="D124" s="295"/>
      <c r="E124" s="334"/>
      <c r="F124" s="295"/>
      <c r="G124" s="295"/>
      <c r="H124" s="295"/>
      <c r="I124" s="295"/>
      <c r="J124" s="295"/>
      <c r="K124" s="333"/>
      <c r="L124" s="333"/>
      <c r="M124" s="333"/>
      <c r="N124" s="333"/>
      <c r="O124" s="369"/>
      <c r="P124" s="369"/>
      <c r="Q124" s="333"/>
      <c r="R124" s="333"/>
      <c r="S124" s="334"/>
      <c r="T124" s="334"/>
      <c r="U124" s="295"/>
      <c r="V124" s="295"/>
      <c r="W124" s="295"/>
      <c r="X124" s="295"/>
      <c r="Y124" s="295"/>
      <c r="Z124" s="295"/>
      <c r="AA124" s="295"/>
    </row>
    <row r="125" ht="15.75" customHeight="1">
      <c r="A125" s="333"/>
      <c r="B125" s="333"/>
      <c r="C125" s="333"/>
      <c r="D125" s="295"/>
      <c r="E125" s="334"/>
      <c r="F125" s="295"/>
      <c r="G125" s="295"/>
      <c r="H125" s="295"/>
      <c r="I125" s="295"/>
      <c r="J125" s="295"/>
      <c r="K125" s="333"/>
      <c r="L125" s="333"/>
      <c r="M125" s="333"/>
      <c r="N125" s="333"/>
      <c r="O125" s="369"/>
      <c r="P125" s="369"/>
      <c r="Q125" s="333"/>
      <c r="R125" s="333"/>
      <c r="S125" s="334"/>
      <c r="T125" s="334"/>
      <c r="U125" s="295"/>
      <c r="V125" s="295"/>
      <c r="W125" s="295"/>
      <c r="X125" s="295"/>
      <c r="Y125" s="295"/>
      <c r="Z125" s="295"/>
      <c r="AA125" s="295"/>
    </row>
    <row r="126" ht="15.75" customHeight="1">
      <c r="A126" s="333"/>
      <c r="B126" s="333"/>
      <c r="C126" s="333"/>
      <c r="D126" s="295"/>
      <c r="E126" s="334"/>
      <c r="F126" s="295"/>
      <c r="G126" s="295"/>
      <c r="H126" s="295"/>
      <c r="I126" s="295"/>
      <c r="J126" s="295"/>
      <c r="K126" s="333"/>
      <c r="L126" s="333"/>
      <c r="M126" s="333"/>
      <c r="N126" s="333"/>
      <c r="O126" s="369"/>
      <c r="P126" s="369"/>
      <c r="Q126" s="333"/>
      <c r="R126" s="333"/>
      <c r="S126" s="334"/>
      <c r="T126" s="334"/>
      <c r="U126" s="295"/>
      <c r="V126" s="295"/>
      <c r="W126" s="295"/>
      <c r="X126" s="295"/>
      <c r="Y126" s="295"/>
      <c r="Z126" s="295"/>
      <c r="AA126" s="295"/>
    </row>
    <row r="127" ht="15.75" customHeight="1">
      <c r="A127" s="333"/>
      <c r="B127" s="333"/>
      <c r="C127" s="333"/>
      <c r="D127" s="295"/>
      <c r="E127" s="334"/>
      <c r="F127" s="295"/>
      <c r="G127" s="295"/>
      <c r="H127" s="295"/>
      <c r="I127" s="295"/>
      <c r="J127" s="295"/>
      <c r="K127" s="333"/>
      <c r="L127" s="333"/>
      <c r="M127" s="333"/>
      <c r="N127" s="333"/>
      <c r="O127" s="369"/>
      <c r="P127" s="369"/>
      <c r="Q127" s="333"/>
      <c r="R127" s="333"/>
      <c r="S127" s="334"/>
      <c r="T127" s="334"/>
      <c r="U127" s="295"/>
      <c r="V127" s="295"/>
      <c r="W127" s="295"/>
      <c r="X127" s="295"/>
      <c r="Y127" s="295"/>
      <c r="Z127" s="295"/>
      <c r="AA127" s="295"/>
    </row>
    <row r="128" ht="15.75" customHeight="1">
      <c r="A128" s="333"/>
      <c r="B128" s="333"/>
      <c r="C128" s="333"/>
      <c r="D128" s="295"/>
      <c r="E128" s="334"/>
      <c r="F128" s="295"/>
      <c r="G128" s="295"/>
      <c r="H128" s="295"/>
      <c r="I128" s="295"/>
      <c r="J128" s="295"/>
      <c r="K128" s="333"/>
      <c r="L128" s="333"/>
      <c r="M128" s="333"/>
      <c r="N128" s="333"/>
      <c r="O128" s="369"/>
      <c r="P128" s="369"/>
      <c r="Q128" s="333"/>
      <c r="R128" s="333"/>
      <c r="S128" s="334"/>
      <c r="T128" s="334"/>
      <c r="U128" s="295"/>
      <c r="V128" s="295"/>
      <c r="W128" s="295"/>
      <c r="X128" s="295"/>
      <c r="Y128" s="295"/>
      <c r="Z128" s="295"/>
      <c r="AA128" s="295"/>
    </row>
    <row r="129" ht="15.75" customHeight="1">
      <c r="A129" s="333"/>
      <c r="B129" s="333"/>
      <c r="C129" s="333"/>
      <c r="D129" s="295"/>
      <c r="E129" s="334"/>
      <c r="F129" s="295"/>
      <c r="G129" s="295"/>
      <c r="H129" s="295"/>
      <c r="I129" s="295"/>
      <c r="J129" s="295"/>
      <c r="K129" s="333"/>
      <c r="L129" s="333"/>
      <c r="M129" s="333"/>
      <c r="N129" s="333"/>
      <c r="O129" s="369"/>
      <c r="P129" s="369"/>
      <c r="Q129" s="333"/>
      <c r="R129" s="333"/>
      <c r="S129" s="334"/>
      <c r="T129" s="334"/>
      <c r="U129" s="295"/>
      <c r="V129" s="295"/>
      <c r="W129" s="295"/>
      <c r="X129" s="295"/>
      <c r="Y129" s="295"/>
      <c r="Z129" s="295"/>
      <c r="AA129" s="295"/>
    </row>
    <row r="130" ht="15.75" customHeight="1">
      <c r="A130" s="333"/>
      <c r="B130" s="333"/>
      <c r="C130" s="333"/>
      <c r="D130" s="295"/>
      <c r="E130" s="334"/>
      <c r="F130" s="295"/>
      <c r="G130" s="295"/>
      <c r="H130" s="295"/>
      <c r="I130" s="295"/>
      <c r="J130" s="295"/>
      <c r="K130" s="333"/>
      <c r="L130" s="333"/>
      <c r="M130" s="333"/>
      <c r="N130" s="333"/>
      <c r="O130" s="369"/>
      <c r="P130" s="369"/>
      <c r="Q130" s="333"/>
      <c r="R130" s="333"/>
      <c r="S130" s="334"/>
      <c r="T130" s="334"/>
      <c r="U130" s="295"/>
      <c r="V130" s="295"/>
      <c r="W130" s="295"/>
      <c r="X130" s="295"/>
      <c r="Y130" s="295"/>
      <c r="Z130" s="295"/>
      <c r="AA130" s="295"/>
    </row>
    <row r="131" ht="15.75" customHeight="1">
      <c r="A131" s="333"/>
      <c r="B131" s="333"/>
      <c r="C131" s="333"/>
      <c r="D131" s="295"/>
      <c r="E131" s="334"/>
      <c r="F131" s="295"/>
      <c r="G131" s="295"/>
      <c r="H131" s="295"/>
      <c r="I131" s="295"/>
      <c r="J131" s="295"/>
      <c r="K131" s="333"/>
      <c r="L131" s="333"/>
      <c r="M131" s="333"/>
      <c r="N131" s="333"/>
      <c r="O131" s="369"/>
      <c r="P131" s="369"/>
      <c r="Q131" s="333"/>
      <c r="R131" s="333"/>
      <c r="S131" s="334"/>
      <c r="T131" s="334"/>
      <c r="U131" s="295"/>
      <c r="V131" s="295"/>
      <c r="W131" s="295"/>
      <c r="X131" s="295"/>
      <c r="Y131" s="295"/>
      <c r="Z131" s="295"/>
      <c r="AA131" s="295"/>
    </row>
    <row r="132" ht="15.75" customHeight="1">
      <c r="A132" s="333"/>
      <c r="B132" s="333"/>
      <c r="C132" s="333"/>
      <c r="D132" s="295"/>
      <c r="E132" s="334"/>
      <c r="F132" s="295"/>
      <c r="G132" s="295"/>
      <c r="H132" s="295"/>
      <c r="I132" s="295"/>
      <c r="J132" s="295"/>
      <c r="K132" s="333"/>
      <c r="L132" s="333"/>
      <c r="M132" s="333"/>
      <c r="N132" s="333"/>
      <c r="O132" s="369"/>
      <c r="P132" s="369"/>
      <c r="Q132" s="333"/>
      <c r="R132" s="333"/>
      <c r="S132" s="334"/>
      <c r="T132" s="334"/>
      <c r="U132" s="295"/>
      <c r="V132" s="295"/>
      <c r="W132" s="295"/>
      <c r="X132" s="295"/>
      <c r="Y132" s="295"/>
      <c r="Z132" s="295"/>
      <c r="AA132" s="295"/>
    </row>
    <row r="133" ht="15.75" customHeight="1">
      <c r="A133" s="333"/>
      <c r="B133" s="333"/>
      <c r="C133" s="333"/>
      <c r="D133" s="295"/>
      <c r="E133" s="334"/>
      <c r="F133" s="295"/>
      <c r="G133" s="295"/>
      <c r="H133" s="295"/>
      <c r="I133" s="295"/>
      <c r="J133" s="295"/>
      <c r="K133" s="333"/>
      <c r="L133" s="333"/>
      <c r="M133" s="333"/>
      <c r="N133" s="333"/>
      <c r="O133" s="369"/>
      <c r="P133" s="369"/>
      <c r="Q133" s="333"/>
      <c r="R133" s="333"/>
      <c r="S133" s="334"/>
      <c r="T133" s="334"/>
      <c r="U133" s="295"/>
      <c r="V133" s="295"/>
      <c r="W133" s="295"/>
      <c r="X133" s="295"/>
      <c r="Y133" s="295"/>
      <c r="Z133" s="295"/>
      <c r="AA133" s="295"/>
    </row>
    <row r="134" ht="15.75" customHeight="1">
      <c r="A134" s="333"/>
      <c r="B134" s="333"/>
      <c r="C134" s="333"/>
      <c r="D134" s="295"/>
      <c r="E134" s="334"/>
      <c r="F134" s="295"/>
      <c r="G134" s="295"/>
      <c r="H134" s="295"/>
      <c r="I134" s="295"/>
      <c r="J134" s="295"/>
      <c r="K134" s="333"/>
      <c r="L134" s="333"/>
      <c r="M134" s="333"/>
      <c r="N134" s="333"/>
      <c r="O134" s="369"/>
      <c r="P134" s="369"/>
      <c r="Q134" s="333"/>
      <c r="R134" s="333"/>
      <c r="S134" s="334"/>
      <c r="T134" s="334"/>
      <c r="U134" s="295"/>
      <c r="V134" s="295"/>
      <c r="W134" s="295"/>
      <c r="X134" s="295"/>
      <c r="Y134" s="295"/>
      <c r="Z134" s="295"/>
      <c r="AA134" s="295"/>
    </row>
    <row r="135" ht="15.75" customHeight="1">
      <c r="A135" s="333"/>
      <c r="B135" s="333"/>
      <c r="C135" s="333"/>
      <c r="D135" s="295"/>
      <c r="E135" s="334"/>
      <c r="F135" s="295"/>
      <c r="G135" s="295"/>
      <c r="H135" s="295"/>
      <c r="I135" s="295"/>
      <c r="J135" s="295"/>
      <c r="K135" s="333"/>
      <c r="L135" s="333"/>
      <c r="M135" s="333"/>
      <c r="N135" s="333"/>
      <c r="O135" s="369"/>
      <c r="P135" s="369"/>
      <c r="Q135" s="333"/>
      <c r="R135" s="333"/>
      <c r="S135" s="334"/>
      <c r="T135" s="334"/>
      <c r="U135" s="295"/>
      <c r="V135" s="295"/>
      <c r="W135" s="295"/>
      <c r="X135" s="295"/>
      <c r="Y135" s="295"/>
      <c r="Z135" s="295"/>
      <c r="AA135" s="295"/>
    </row>
    <row r="136" ht="15.75" customHeight="1">
      <c r="A136" s="333"/>
      <c r="B136" s="333"/>
      <c r="C136" s="333"/>
      <c r="D136" s="295"/>
      <c r="E136" s="334"/>
      <c r="F136" s="295"/>
      <c r="G136" s="295"/>
      <c r="H136" s="295"/>
      <c r="I136" s="295"/>
      <c r="J136" s="295"/>
      <c r="K136" s="333"/>
      <c r="L136" s="333"/>
      <c r="M136" s="333"/>
      <c r="N136" s="333"/>
      <c r="O136" s="369"/>
      <c r="P136" s="369"/>
      <c r="Q136" s="333"/>
      <c r="R136" s="333"/>
      <c r="S136" s="334"/>
      <c r="T136" s="334"/>
      <c r="U136" s="295"/>
      <c r="V136" s="295"/>
      <c r="W136" s="295"/>
      <c r="X136" s="295"/>
      <c r="Y136" s="295"/>
      <c r="Z136" s="295"/>
      <c r="AA136" s="295"/>
    </row>
    <row r="137" ht="15.75" customHeight="1">
      <c r="A137" s="333"/>
      <c r="B137" s="333"/>
      <c r="C137" s="333"/>
      <c r="D137" s="295"/>
      <c r="E137" s="334"/>
      <c r="F137" s="295"/>
      <c r="G137" s="295"/>
      <c r="H137" s="295"/>
      <c r="I137" s="295"/>
      <c r="J137" s="295"/>
      <c r="K137" s="333"/>
      <c r="L137" s="333"/>
      <c r="M137" s="333"/>
      <c r="N137" s="333"/>
      <c r="O137" s="369"/>
      <c r="P137" s="369"/>
      <c r="Q137" s="333"/>
      <c r="R137" s="333"/>
      <c r="S137" s="334"/>
      <c r="T137" s="334"/>
      <c r="U137" s="295"/>
      <c r="V137" s="295"/>
      <c r="W137" s="295"/>
      <c r="X137" s="295"/>
      <c r="Y137" s="295"/>
      <c r="Z137" s="295"/>
      <c r="AA137" s="295"/>
    </row>
    <row r="138" ht="15.75" customHeight="1">
      <c r="A138" s="333"/>
      <c r="B138" s="333"/>
      <c r="C138" s="333"/>
      <c r="D138" s="295"/>
      <c r="E138" s="334"/>
      <c r="F138" s="295"/>
      <c r="G138" s="295"/>
      <c r="H138" s="295"/>
      <c r="I138" s="295"/>
      <c r="J138" s="295"/>
      <c r="K138" s="333"/>
      <c r="L138" s="333"/>
      <c r="M138" s="333"/>
      <c r="N138" s="333"/>
      <c r="O138" s="369"/>
      <c r="P138" s="369"/>
      <c r="Q138" s="333"/>
      <c r="R138" s="333"/>
      <c r="S138" s="334"/>
      <c r="T138" s="334"/>
      <c r="U138" s="295"/>
      <c r="V138" s="295"/>
      <c r="W138" s="295"/>
      <c r="X138" s="295"/>
      <c r="Y138" s="295"/>
      <c r="Z138" s="295"/>
      <c r="AA138" s="295"/>
    </row>
    <row r="139" ht="15.75" customHeight="1">
      <c r="A139" s="333"/>
      <c r="B139" s="333"/>
      <c r="C139" s="333"/>
      <c r="D139" s="295"/>
      <c r="E139" s="334"/>
      <c r="F139" s="295"/>
      <c r="G139" s="295"/>
      <c r="H139" s="295"/>
      <c r="I139" s="295"/>
      <c r="J139" s="295"/>
      <c r="K139" s="333"/>
      <c r="L139" s="333"/>
      <c r="M139" s="333"/>
      <c r="N139" s="333"/>
      <c r="O139" s="369"/>
      <c r="P139" s="369"/>
      <c r="Q139" s="333"/>
      <c r="R139" s="333"/>
      <c r="S139" s="334"/>
      <c r="T139" s="334"/>
      <c r="U139" s="295"/>
      <c r="V139" s="295"/>
      <c r="W139" s="295"/>
      <c r="X139" s="295"/>
      <c r="Y139" s="295"/>
      <c r="Z139" s="295"/>
      <c r="AA139" s="295"/>
    </row>
    <row r="140" ht="15.75" customHeight="1">
      <c r="A140" s="333"/>
      <c r="B140" s="333"/>
      <c r="C140" s="333"/>
      <c r="D140" s="295"/>
      <c r="E140" s="334"/>
      <c r="F140" s="295"/>
      <c r="G140" s="295"/>
      <c r="H140" s="295"/>
      <c r="I140" s="295"/>
      <c r="J140" s="295"/>
      <c r="K140" s="333"/>
      <c r="L140" s="333"/>
      <c r="M140" s="333"/>
      <c r="N140" s="333"/>
      <c r="O140" s="369"/>
      <c r="P140" s="369"/>
      <c r="Q140" s="333"/>
      <c r="R140" s="333"/>
      <c r="S140" s="334"/>
      <c r="T140" s="334"/>
      <c r="U140" s="295"/>
      <c r="V140" s="295"/>
      <c r="W140" s="295"/>
      <c r="X140" s="295"/>
      <c r="Y140" s="295"/>
      <c r="Z140" s="295"/>
      <c r="AA140" s="295"/>
    </row>
    <row r="141" ht="15.75" customHeight="1">
      <c r="A141" s="333"/>
      <c r="B141" s="333"/>
      <c r="C141" s="333"/>
      <c r="D141" s="295"/>
      <c r="E141" s="334"/>
      <c r="F141" s="295"/>
      <c r="G141" s="295"/>
      <c r="H141" s="295"/>
      <c r="I141" s="295"/>
      <c r="J141" s="295"/>
      <c r="K141" s="333"/>
      <c r="L141" s="333"/>
      <c r="M141" s="333"/>
      <c r="N141" s="333"/>
      <c r="O141" s="369"/>
      <c r="P141" s="369"/>
      <c r="Q141" s="333"/>
      <c r="R141" s="333"/>
      <c r="S141" s="334"/>
      <c r="T141" s="334"/>
      <c r="U141" s="295"/>
      <c r="V141" s="295"/>
      <c r="W141" s="295"/>
      <c r="X141" s="295"/>
      <c r="Y141" s="295"/>
      <c r="Z141" s="295"/>
      <c r="AA141" s="295"/>
    </row>
    <row r="142" ht="15.75" customHeight="1">
      <c r="A142" s="333"/>
      <c r="B142" s="333"/>
      <c r="C142" s="333"/>
      <c r="D142" s="295"/>
      <c r="E142" s="334"/>
      <c r="F142" s="295"/>
      <c r="G142" s="295"/>
      <c r="H142" s="295"/>
      <c r="I142" s="295"/>
      <c r="J142" s="295"/>
      <c r="K142" s="333"/>
      <c r="L142" s="333"/>
      <c r="M142" s="333"/>
      <c r="N142" s="333"/>
      <c r="O142" s="369"/>
      <c r="P142" s="369"/>
      <c r="Q142" s="333"/>
      <c r="R142" s="333"/>
      <c r="S142" s="334"/>
      <c r="T142" s="334"/>
      <c r="U142" s="295"/>
      <c r="V142" s="295"/>
      <c r="W142" s="295"/>
      <c r="X142" s="295"/>
      <c r="Y142" s="295"/>
      <c r="Z142" s="295"/>
      <c r="AA142" s="295"/>
    </row>
    <row r="143" ht="15.75" customHeight="1">
      <c r="A143" s="333"/>
      <c r="B143" s="333"/>
      <c r="C143" s="333"/>
      <c r="D143" s="295"/>
      <c r="E143" s="334"/>
      <c r="F143" s="295"/>
      <c r="G143" s="295"/>
      <c r="H143" s="295"/>
      <c r="I143" s="295"/>
      <c r="J143" s="295"/>
      <c r="K143" s="333"/>
      <c r="L143" s="333"/>
      <c r="M143" s="333"/>
      <c r="N143" s="333"/>
      <c r="O143" s="369"/>
      <c r="P143" s="369"/>
      <c r="Q143" s="333"/>
      <c r="R143" s="333"/>
      <c r="S143" s="334"/>
      <c r="T143" s="334"/>
      <c r="U143" s="295"/>
      <c r="V143" s="295"/>
      <c r="W143" s="295"/>
      <c r="X143" s="295"/>
      <c r="Y143" s="295"/>
      <c r="Z143" s="295"/>
      <c r="AA143" s="295"/>
    </row>
    <row r="144" ht="15.75" customHeight="1">
      <c r="A144" s="333"/>
      <c r="B144" s="333"/>
      <c r="C144" s="333"/>
      <c r="D144" s="295"/>
      <c r="E144" s="334"/>
      <c r="F144" s="295"/>
      <c r="G144" s="295"/>
      <c r="H144" s="295"/>
      <c r="I144" s="295"/>
      <c r="J144" s="295"/>
      <c r="K144" s="333"/>
      <c r="L144" s="333"/>
      <c r="M144" s="333"/>
      <c r="N144" s="333"/>
      <c r="O144" s="369"/>
      <c r="P144" s="369"/>
      <c r="Q144" s="333"/>
      <c r="R144" s="333"/>
      <c r="S144" s="334"/>
      <c r="T144" s="334"/>
      <c r="U144" s="295"/>
      <c r="V144" s="295"/>
      <c r="W144" s="295"/>
      <c r="X144" s="295"/>
      <c r="Y144" s="295"/>
      <c r="Z144" s="295"/>
      <c r="AA144" s="295"/>
    </row>
    <row r="145" ht="15.75" customHeight="1">
      <c r="A145" s="333"/>
      <c r="B145" s="333"/>
      <c r="C145" s="333"/>
      <c r="D145" s="295"/>
      <c r="E145" s="334"/>
      <c r="F145" s="295"/>
      <c r="G145" s="295"/>
      <c r="H145" s="295"/>
      <c r="I145" s="295"/>
      <c r="J145" s="295"/>
      <c r="K145" s="333"/>
      <c r="L145" s="333"/>
      <c r="M145" s="333"/>
      <c r="N145" s="333"/>
      <c r="O145" s="369"/>
      <c r="P145" s="369"/>
      <c r="Q145" s="333"/>
      <c r="R145" s="333"/>
      <c r="S145" s="334"/>
      <c r="T145" s="334"/>
      <c r="U145" s="295"/>
      <c r="V145" s="295"/>
      <c r="W145" s="295"/>
      <c r="X145" s="295"/>
      <c r="Y145" s="295"/>
      <c r="Z145" s="295"/>
      <c r="AA145" s="295"/>
    </row>
    <row r="146" ht="15.75" customHeight="1">
      <c r="A146" s="333"/>
      <c r="B146" s="333"/>
      <c r="C146" s="333"/>
      <c r="D146" s="295"/>
      <c r="E146" s="334"/>
      <c r="F146" s="295"/>
      <c r="G146" s="295"/>
      <c r="H146" s="295"/>
      <c r="I146" s="295"/>
      <c r="J146" s="295"/>
      <c r="K146" s="333"/>
      <c r="L146" s="333"/>
      <c r="M146" s="333"/>
      <c r="N146" s="333"/>
      <c r="O146" s="369"/>
      <c r="P146" s="369"/>
      <c r="Q146" s="333"/>
      <c r="R146" s="333"/>
      <c r="S146" s="334"/>
      <c r="T146" s="334"/>
      <c r="U146" s="295"/>
      <c r="V146" s="295"/>
      <c r="W146" s="295"/>
      <c r="X146" s="295"/>
      <c r="Y146" s="295"/>
      <c r="Z146" s="295"/>
      <c r="AA146" s="295"/>
    </row>
    <row r="147" ht="15.75" customHeight="1">
      <c r="A147" s="333"/>
      <c r="B147" s="333"/>
      <c r="C147" s="333"/>
      <c r="D147" s="295"/>
      <c r="E147" s="334"/>
      <c r="F147" s="295"/>
      <c r="G147" s="295"/>
      <c r="H147" s="295"/>
      <c r="I147" s="295"/>
      <c r="J147" s="295"/>
      <c r="K147" s="333"/>
      <c r="L147" s="333"/>
      <c r="M147" s="333"/>
      <c r="N147" s="333"/>
      <c r="O147" s="369"/>
      <c r="P147" s="369"/>
      <c r="Q147" s="333"/>
      <c r="R147" s="333"/>
      <c r="S147" s="334"/>
      <c r="T147" s="334"/>
      <c r="U147" s="295"/>
      <c r="V147" s="295"/>
      <c r="W147" s="295"/>
      <c r="X147" s="295"/>
      <c r="Y147" s="295"/>
      <c r="Z147" s="295"/>
      <c r="AA147" s="295"/>
    </row>
    <row r="148" ht="15.75" customHeight="1">
      <c r="A148" s="333"/>
      <c r="B148" s="333"/>
      <c r="C148" s="333"/>
      <c r="D148" s="295"/>
      <c r="E148" s="334"/>
      <c r="F148" s="295"/>
      <c r="G148" s="295"/>
      <c r="H148" s="295"/>
      <c r="I148" s="295"/>
      <c r="J148" s="295"/>
      <c r="K148" s="333"/>
      <c r="L148" s="333"/>
      <c r="M148" s="333"/>
      <c r="N148" s="333"/>
      <c r="O148" s="369"/>
      <c r="P148" s="369"/>
      <c r="Q148" s="333"/>
      <c r="R148" s="333"/>
      <c r="S148" s="334"/>
      <c r="T148" s="334"/>
      <c r="U148" s="295"/>
      <c r="V148" s="295"/>
      <c r="W148" s="295"/>
      <c r="X148" s="295"/>
      <c r="Y148" s="295"/>
      <c r="Z148" s="295"/>
      <c r="AA148" s="295"/>
    </row>
    <row r="149" ht="15.75" customHeight="1">
      <c r="A149" s="333"/>
      <c r="B149" s="333"/>
      <c r="C149" s="333"/>
      <c r="D149" s="295"/>
      <c r="E149" s="334"/>
      <c r="F149" s="295"/>
      <c r="G149" s="295"/>
      <c r="H149" s="295"/>
      <c r="I149" s="295"/>
      <c r="J149" s="295"/>
      <c r="K149" s="333"/>
      <c r="L149" s="333"/>
      <c r="M149" s="333"/>
      <c r="N149" s="333"/>
      <c r="O149" s="369"/>
      <c r="P149" s="369"/>
      <c r="Q149" s="333"/>
      <c r="R149" s="333"/>
      <c r="S149" s="334"/>
      <c r="T149" s="334"/>
      <c r="U149" s="295"/>
      <c r="V149" s="295"/>
      <c r="W149" s="295"/>
      <c r="X149" s="295"/>
      <c r="Y149" s="295"/>
      <c r="Z149" s="295"/>
      <c r="AA149" s="295"/>
    </row>
    <row r="150" ht="15.75" customHeight="1">
      <c r="A150" s="333"/>
      <c r="B150" s="333"/>
      <c r="C150" s="333"/>
      <c r="D150" s="295"/>
      <c r="E150" s="334"/>
      <c r="F150" s="295"/>
      <c r="G150" s="295"/>
      <c r="H150" s="295"/>
      <c r="I150" s="295"/>
      <c r="J150" s="295"/>
      <c r="K150" s="333"/>
      <c r="L150" s="333"/>
      <c r="M150" s="333"/>
      <c r="N150" s="333"/>
      <c r="O150" s="369"/>
      <c r="P150" s="369"/>
      <c r="Q150" s="333"/>
      <c r="R150" s="333"/>
      <c r="S150" s="334"/>
      <c r="T150" s="334"/>
      <c r="U150" s="295"/>
      <c r="V150" s="295"/>
      <c r="W150" s="295"/>
      <c r="X150" s="295"/>
      <c r="Y150" s="295"/>
      <c r="Z150" s="295"/>
      <c r="AA150" s="295"/>
    </row>
    <row r="151" ht="15.75" customHeight="1">
      <c r="A151" s="333"/>
      <c r="B151" s="333"/>
      <c r="C151" s="333"/>
      <c r="D151" s="295"/>
      <c r="E151" s="334"/>
      <c r="F151" s="295"/>
      <c r="G151" s="295"/>
      <c r="H151" s="295"/>
      <c r="I151" s="295"/>
      <c r="J151" s="295"/>
      <c r="K151" s="333"/>
      <c r="L151" s="333"/>
      <c r="M151" s="333"/>
      <c r="N151" s="333"/>
      <c r="O151" s="369"/>
      <c r="P151" s="369"/>
      <c r="Q151" s="333"/>
      <c r="R151" s="333"/>
      <c r="S151" s="334"/>
      <c r="T151" s="334"/>
      <c r="U151" s="295"/>
      <c r="V151" s="295"/>
      <c r="W151" s="295"/>
      <c r="X151" s="295"/>
      <c r="Y151" s="295"/>
      <c r="Z151" s="295"/>
      <c r="AA151" s="295"/>
    </row>
    <row r="152" ht="15.75" customHeight="1">
      <c r="A152" s="333"/>
      <c r="B152" s="333"/>
      <c r="C152" s="333"/>
      <c r="D152" s="295"/>
      <c r="E152" s="334"/>
      <c r="F152" s="295"/>
      <c r="G152" s="295"/>
      <c r="H152" s="295"/>
      <c r="I152" s="295"/>
      <c r="J152" s="295"/>
      <c r="K152" s="333"/>
      <c r="L152" s="333"/>
      <c r="M152" s="333"/>
      <c r="N152" s="333"/>
      <c r="O152" s="369"/>
      <c r="P152" s="369"/>
      <c r="Q152" s="333"/>
      <c r="R152" s="333"/>
      <c r="S152" s="334"/>
      <c r="T152" s="334"/>
      <c r="U152" s="295"/>
      <c r="V152" s="295"/>
      <c r="W152" s="295"/>
      <c r="X152" s="295"/>
      <c r="Y152" s="295"/>
      <c r="Z152" s="295"/>
      <c r="AA152" s="295"/>
    </row>
    <row r="153" ht="15.75" customHeight="1">
      <c r="A153" s="333"/>
      <c r="B153" s="333"/>
      <c r="C153" s="333"/>
      <c r="D153" s="295"/>
      <c r="E153" s="334"/>
      <c r="F153" s="295"/>
      <c r="G153" s="295"/>
      <c r="H153" s="295"/>
      <c r="I153" s="295"/>
      <c r="J153" s="295"/>
      <c r="K153" s="333"/>
      <c r="L153" s="333"/>
      <c r="M153" s="333"/>
      <c r="N153" s="333"/>
      <c r="O153" s="369"/>
      <c r="P153" s="369"/>
      <c r="Q153" s="333"/>
      <c r="R153" s="333"/>
      <c r="S153" s="334"/>
      <c r="T153" s="334"/>
      <c r="U153" s="295"/>
      <c r="V153" s="295"/>
      <c r="W153" s="295"/>
      <c r="X153" s="295"/>
      <c r="Y153" s="295"/>
      <c r="Z153" s="295"/>
      <c r="AA153" s="295"/>
    </row>
    <row r="154" ht="15.75" customHeight="1">
      <c r="A154" s="333"/>
      <c r="B154" s="333"/>
      <c r="C154" s="333"/>
      <c r="D154" s="295"/>
      <c r="E154" s="334"/>
      <c r="F154" s="295"/>
      <c r="G154" s="295"/>
      <c r="H154" s="295"/>
      <c r="I154" s="295"/>
      <c r="J154" s="295"/>
      <c r="K154" s="333"/>
      <c r="L154" s="333"/>
      <c r="M154" s="333"/>
      <c r="N154" s="333"/>
      <c r="O154" s="369"/>
      <c r="P154" s="369"/>
      <c r="Q154" s="333"/>
      <c r="R154" s="333"/>
      <c r="S154" s="334"/>
      <c r="T154" s="334"/>
      <c r="U154" s="295"/>
      <c r="V154" s="295"/>
      <c r="W154" s="295"/>
      <c r="X154" s="295"/>
      <c r="Y154" s="295"/>
      <c r="Z154" s="295"/>
      <c r="AA154" s="295"/>
    </row>
    <row r="155" ht="15.75" customHeight="1">
      <c r="A155" s="333"/>
      <c r="B155" s="333"/>
      <c r="C155" s="333"/>
      <c r="D155" s="295"/>
      <c r="E155" s="334"/>
      <c r="F155" s="295"/>
      <c r="G155" s="295"/>
      <c r="H155" s="295"/>
      <c r="I155" s="295"/>
      <c r="J155" s="295"/>
      <c r="K155" s="333"/>
      <c r="L155" s="333"/>
      <c r="M155" s="333"/>
      <c r="N155" s="333"/>
      <c r="O155" s="369"/>
      <c r="P155" s="369"/>
      <c r="Q155" s="333"/>
      <c r="R155" s="333"/>
      <c r="S155" s="334"/>
      <c r="T155" s="334"/>
      <c r="U155" s="295"/>
      <c r="V155" s="295"/>
      <c r="W155" s="295"/>
      <c r="X155" s="295"/>
      <c r="Y155" s="295"/>
      <c r="Z155" s="295"/>
      <c r="AA155" s="295"/>
    </row>
    <row r="156" ht="15.75" customHeight="1">
      <c r="A156" s="333"/>
      <c r="B156" s="333"/>
      <c r="C156" s="333"/>
      <c r="D156" s="295"/>
      <c r="E156" s="334"/>
      <c r="F156" s="295"/>
      <c r="G156" s="295"/>
      <c r="H156" s="295"/>
      <c r="I156" s="295"/>
      <c r="J156" s="295"/>
      <c r="K156" s="333"/>
      <c r="L156" s="333"/>
      <c r="M156" s="333"/>
      <c r="N156" s="333"/>
      <c r="O156" s="369"/>
      <c r="P156" s="369"/>
      <c r="Q156" s="333"/>
      <c r="R156" s="333"/>
      <c r="S156" s="334"/>
      <c r="T156" s="334"/>
      <c r="U156" s="295"/>
      <c r="V156" s="295"/>
      <c r="W156" s="295"/>
      <c r="X156" s="295"/>
      <c r="Y156" s="295"/>
      <c r="Z156" s="295"/>
      <c r="AA156" s="295"/>
    </row>
    <row r="157" ht="15.75" customHeight="1">
      <c r="A157" s="333"/>
      <c r="B157" s="333"/>
      <c r="C157" s="333"/>
      <c r="D157" s="295"/>
      <c r="E157" s="334"/>
      <c r="F157" s="295"/>
      <c r="G157" s="295"/>
      <c r="H157" s="295"/>
      <c r="I157" s="295"/>
      <c r="J157" s="295"/>
      <c r="K157" s="333"/>
      <c r="L157" s="333"/>
      <c r="M157" s="333"/>
      <c r="N157" s="333"/>
      <c r="O157" s="369"/>
      <c r="P157" s="369"/>
      <c r="Q157" s="333"/>
      <c r="R157" s="333"/>
      <c r="S157" s="334"/>
      <c r="T157" s="334"/>
      <c r="U157" s="295"/>
      <c r="V157" s="295"/>
      <c r="W157" s="295"/>
      <c r="X157" s="295"/>
      <c r="Y157" s="295"/>
      <c r="Z157" s="295"/>
      <c r="AA157" s="295"/>
    </row>
    <row r="158" ht="15.75" customHeight="1">
      <c r="A158" s="333"/>
      <c r="B158" s="333"/>
      <c r="C158" s="333"/>
      <c r="D158" s="295"/>
      <c r="E158" s="334"/>
      <c r="F158" s="295"/>
      <c r="G158" s="295"/>
      <c r="H158" s="295"/>
      <c r="I158" s="295"/>
      <c r="J158" s="295"/>
      <c r="K158" s="333"/>
      <c r="L158" s="333"/>
      <c r="M158" s="333"/>
      <c r="N158" s="333"/>
      <c r="O158" s="369"/>
      <c r="P158" s="369"/>
      <c r="Q158" s="333"/>
      <c r="R158" s="333"/>
      <c r="S158" s="334"/>
      <c r="T158" s="334"/>
      <c r="U158" s="295"/>
      <c r="V158" s="295"/>
      <c r="W158" s="295"/>
      <c r="X158" s="295"/>
      <c r="Y158" s="295"/>
      <c r="Z158" s="295"/>
      <c r="AA158" s="295"/>
    </row>
    <row r="159" ht="15.75" customHeight="1">
      <c r="A159" s="333"/>
      <c r="B159" s="333"/>
      <c r="C159" s="333"/>
      <c r="D159" s="295"/>
      <c r="E159" s="334"/>
      <c r="F159" s="295"/>
      <c r="G159" s="295"/>
      <c r="H159" s="295"/>
      <c r="I159" s="295"/>
      <c r="J159" s="295"/>
      <c r="K159" s="333"/>
      <c r="L159" s="333"/>
      <c r="M159" s="333"/>
      <c r="N159" s="333"/>
      <c r="O159" s="369"/>
      <c r="P159" s="369"/>
      <c r="Q159" s="333"/>
      <c r="R159" s="333"/>
      <c r="S159" s="334"/>
      <c r="T159" s="334"/>
      <c r="U159" s="295"/>
      <c r="V159" s="295"/>
      <c r="W159" s="295"/>
      <c r="X159" s="295"/>
      <c r="Y159" s="295"/>
      <c r="Z159" s="295"/>
      <c r="AA159" s="295"/>
    </row>
    <row r="160" ht="15.75" customHeight="1">
      <c r="A160" s="333"/>
      <c r="B160" s="333"/>
      <c r="C160" s="333"/>
      <c r="D160" s="295"/>
      <c r="E160" s="334"/>
      <c r="F160" s="295"/>
      <c r="G160" s="295"/>
      <c r="H160" s="295"/>
      <c r="I160" s="295"/>
      <c r="J160" s="295"/>
      <c r="K160" s="333"/>
      <c r="L160" s="333"/>
      <c r="M160" s="333"/>
      <c r="N160" s="333"/>
      <c r="O160" s="369"/>
      <c r="P160" s="369"/>
      <c r="Q160" s="333"/>
      <c r="R160" s="333"/>
      <c r="S160" s="334"/>
      <c r="T160" s="334"/>
      <c r="U160" s="295"/>
      <c r="V160" s="295"/>
      <c r="W160" s="295"/>
      <c r="X160" s="295"/>
      <c r="Y160" s="295"/>
      <c r="Z160" s="295"/>
      <c r="AA160" s="295"/>
    </row>
    <row r="161" ht="15.75" customHeight="1">
      <c r="A161" s="333"/>
      <c r="B161" s="333"/>
      <c r="C161" s="333"/>
      <c r="D161" s="295"/>
      <c r="E161" s="334"/>
      <c r="F161" s="295"/>
      <c r="G161" s="295"/>
      <c r="H161" s="295"/>
      <c r="I161" s="295"/>
      <c r="J161" s="295"/>
      <c r="K161" s="333"/>
      <c r="L161" s="333"/>
      <c r="M161" s="333"/>
      <c r="N161" s="333"/>
      <c r="O161" s="369"/>
      <c r="P161" s="369"/>
      <c r="Q161" s="333"/>
      <c r="R161" s="333"/>
      <c r="S161" s="334"/>
      <c r="T161" s="334"/>
      <c r="U161" s="295"/>
      <c r="V161" s="295"/>
      <c r="W161" s="295"/>
      <c r="X161" s="295"/>
      <c r="Y161" s="295"/>
      <c r="Z161" s="295"/>
      <c r="AA161" s="295"/>
    </row>
    <row r="162" ht="15.75" customHeight="1">
      <c r="A162" s="333"/>
      <c r="B162" s="333"/>
      <c r="C162" s="333"/>
      <c r="D162" s="295"/>
      <c r="E162" s="334"/>
      <c r="F162" s="295"/>
      <c r="G162" s="295"/>
      <c r="H162" s="295"/>
      <c r="I162" s="295"/>
      <c r="J162" s="295"/>
      <c r="K162" s="333"/>
      <c r="L162" s="333"/>
      <c r="M162" s="333"/>
      <c r="N162" s="333"/>
      <c r="O162" s="369"/>
      <c r="P162" s="369"/>
      <c r="Q162" s="333"/>
      <c r="R162" s="333"/>
      <c r="S162" s="334"/>
      <c r="T162" s="334"/>
      <c r="U162" s="295"/>
      <c r="V162" s="295"/>
      <c r="W162" s="295"/>
      <c r="X162" s="295"/>
      <c r="Y162" s="295"/>
      <c r="Z162" s="295"/>
      <c r="AA162" s="295"/>
    </row>
    <row r="163" ht="15.75" customHeight="1">
      <c r="A163" s="333"/>
      <c r="B163" s="333"/>
      <c r="C163" s="333"/>
      <c r="D163" s="295"/>
      <c r="E163" s="334"/>
      <c r="F163" s="295"/>
      <c r="G163" s="295"/>
      <c r="H163" s="295"/>
      <c r="I163" s="295"/>
      <c r="J163" s="295"/>
      <c r="K163" s="333"/>
      <c r="L163" s="333"/>
      <c r="M163" s="333"/>
      <c r="N163" s="333"/>
      <c r="O163" s="369"/>
      <c r="P163" s="369"/>
      <c r="Q163" s="333"/>
      <c r="R163" s="333"/>
      <c r="S163" s="334"/>
      <c r="T163" s="334"/>
      <c r="U163" s="295"/>
      <c r="V163" s="295"/>
      <c r="W163" s="295"/>
      <c r="X163" s="295"/>
      <c r="Y163" s="295"/>
      <c r="Z163" s="295"/>
      <c r="AA163" s="295"/>
    </row>
    <row r="164" ht="15.75" customHeight="1">
      <c r="A164" s="333"/>
      <c r="B164" s="333"/>
      <c r="C164" s="333"/>
      <c r="D164" s="295"/>
      <c r="E164" s="334"/>
      <c r="F164" s="295"/>
      <c r="G164" s="295"/>
      <c r="H164" s="295"/>
      <c r="I164" s="295"/>
      <c r="J164" s="295"/>
      <c r="K164" s="333"/>
      <c r="L164" s="333"/>
      <c r="M164" s="333"/>
      <c r="N164" s="333"/>
      <c r="O164" s="369"/>
      <c r="P164" s="369"/>
      <c r="Q164" s="333"/>
      <c r="R164" s="333"/>
      <c r="S164" s="334"/>
      <c r="T164" s="334"/>
      <c r="U164" s="295"/>
      <c r="V164" s="295"/>
      <c r="W164" s="295"/>
      <c r="X164" s="295"/>
      <c r="Y164" s="295"/>
      <c r="Z164" s="295"/>
      <c r="AA164" s="295"/>
    </row>
    <row r="165" ht="15.75" customHeight="1">
      <c r="A165" s="333"/>
      <c r="B165" s="333"/>
      <c r="C165" s="333"/>
      <c r="D165" s="295"/>
      <c r="E165" s="334"/>
      <c r="F165" s="295"/>
      <c r="G165" s="295"/>
      <c r="H165" s="295"/>
      <c r="I165" s="295"/>
      <c r="J165" s="295"/>
      <c r="K165" s="333"/>
      <c r="L165" s="333"/>
      <c r="M165" s="333"/>
      <c r="N165" s="333"/>
      <c r="O165" s="369"/>
      <c r="P165" s="369"/>
      <c r="Q165" s="333"/>
      <c r="R165" s="333"/>
      <c r="S165" s="334"/>
      <c r="T165" s="334"/>
      <c r="U165" s="295"/>
      <c r="V165" s="295"/>
      <c r="W165" s="295"/>
      <c r="X165" s="295"/>
      <c r="Y165" s="295"/>
      <c r="Z165" s="295"/>
      <c r="AA165" s="295"/>
    </row>
    <row r="166" ht="15.75" customHeight="1">
      <c r="A166" s="333"/>
      <c r="B166" s="333"/>
      <c r="C166" s="333"/>
      <c r="D166" s="295"/>
      <c r="E166" s="334"/>
      <c r="F166" s="295"/>
      <c r="G166" s="295"/>
      <c r="H166" s="295"/>
      <c r="I166" s="295"/>
      <c r="J166" s="295"/>
      <c r="K166" s="333"/>
      <c r="L166" s="333"/>
      <c r="M166" s="333"/>
      <c r="N166" s="333"/>
      <c r="O166" s="369"/>
      <c r="P166" s="369"/>
      <c r="Q166" s="333"/>
      <c r="R166" s="333"/>
      <c r="S166" s="334"/>
      <c r="T166" s="334"/>
      <c r="U166" s="295"/>
      <c r="V166" s="295"/>
      <c r="W166" s="295"/>
      <c r="X166" s="295"/>
      <c r="Y166" s="295"/>
      <c r="Z166" s="295"/>
      <c r="AA166" s="295"/>
    </row>
    <row r="167" ht="15.75" customHeight="1">
      <c r="A167" s="333"/>
      <c r="B167" s="333"/>
      <c r="C167" s="333"/>
      <c r="D167" s="295"/>
      <c r="E167" s="334"/>
      <c r="F167" s="295"/>
      <c r="G167" s="295"/>
      <c r="H167" s="295"/>
      <c r="I167" s="295"/>
      <c r="J167" s="295"/>
      <c r="K167" s="333"/>
      <c r="L167" s="333"/>
      <c r="M167" s="333"/>
      <c r="N167" s="333"/>
      <c r="O167" s="369"/>
      <c r="P167" s="369"/>
      <c r="Q167" s="333"/>
      <c r="R167" s="333"/>
      <c r="S167" s="334"/>
      <c r="T167" s="334"/>
      <c r="U167" s="295"/>
      <c r="V167" s="295"/>
      <c r="W167" s="295"/>
      <c r="X167" s="295"/>
      <c r="Y167" s="295"/>
      <c r="Z167" s="295"/>
      <c r="AA167" s="295"/>
    </row>
    <row r="168" ht="15.75" customHeight="1">
      <c r="A168" s="333"/>
      <c r="B168" s="333"/>
      <c r="C168" s="333"/>
      <c r="D168" s="295"/>
      <c r="E168" s="334"/>
      <c r="F168" s="295"/>
      <c r="G168" s="295"/>
      <c r="H168" s="295"/>
      <c r="I168" s="295"/>
      <c r="J168" s="295"/>
      <c r="K168" s="333"/>
      <c r="L168" s="333"/>
      <c r="M168" s="333"/>
      <c r="N168" s="333"/>
      <c r="O168" s="369"/>
      <c r="P168" s="369"/>
      <c r="Q168" s="333"/>
      <c r="R168" s="333"/>
      <c r="S168" s="334"/>
      <c r="T168" s="334"/>
      <c r="U168" s="295"/>
      <c r="V168" s="295"/>
      <c r="W168" s="295"/>
      <c r="X168" s="295"/>
      <c r="Y168" s="295"/>
      <c r="Z168" s="295"/>
      <c r="AA168" s="295"/>
    </row>
    <row r="169" ht="15.75" customHeight="1">
      <c r="A169" s="333"/>
      <c r="B169" s="333"/>
      <c r="C169" s="333"/>
      <c r="D169" s="295"/>
      <c r="E169" s="334"/>
      <c r="F169" s="295"/>
      <c r="G169" s="295"/>
      <c r="H169" s="295"/>
      <c r="I169" s="295"/>
      <c r="J169" s="295"/>
      <c r="K169" s="333"/>
      <c r="L169" s="333"/>
      <c r="M169" s="333"/>
      <c r="N169" s="333"/>
      <c r="O169" s="369"/>
      <c r="P169" s="369"/>
      <c r="Q169" s="333"/>
      <c r="R169" s="333"/>
      <c r="S169" s="334"/>
      <c r="T169" s="334"/>
      <c r="U169" s="295"/>
      <c r="V169" s="295"/>
      <c r="W169" s="295"/>
      <c r="X169" s="295"/>
      <c r="Y169" s="295"/>
      <c r="Z169" s="295"/>
      <c r="AA169" s="295"/>
    </row>
    <row r="170" ht="15.75" customHeight="1">
      <c r="A170" s="333"/>
      <c r="B170" s="333"/>
      <c r="C170" s="333"/>
      <c r="D170" s="295"/>
      <c r="E170" s="334"/>
      <c r="F170" s="295"/>
      <c r="G170" s="295"/>
      <c r="H170" s="295"/>
      <c r="I170" s="295"/>
      <c r="J170" s="295"/>
      <c r="K170" s="333"/>
      <c r="L170" s="333"/>
      <c r="M170" s="333"/>
      <c r="N170" s="333"/>
      <c r="O170" s="369"/>
      <c r="P170" s="369"/>
      <c r="Q170" s="333"/>
      <c r="R170" s="333"/>
      <c r="S170" s="334"/>
      <c r="T170" s="334"/>
      <c r="U170" s="295"/>
      <c r="V170" s="295"/>
      <c r="W170" s="295"/>
      <c r="X170" s="295"/>
      <c r="Y170" s="295"/>
      <c r="Z170" s="295"/>
      <c r="AA170" s="295"/>
    </row>
    <row r="171" ht="15.75" customHeight="1">
      <c r="A171" s="333"/>
      <c r="B171" s="333"/>
      <c r="C171" s="333"/>
      <c r="D171" s="295"/>
      <c r="E171" s="334"/>
      <c r="F171" s="295"/>
      <c r="G171" s="295"/>
      <c r="H171" s="295"/>
      <c r="I171" s="295"/>
      <c r="J171" s="295"/>
      <c r="K171" s="333"/>
      <c r="L171" s="333"/>
      <c r="M171" s="333"/>
      <c r="N171" s="333"/>
      <c r="O171" s="369"/>
      <c r="P171" s="369"/>
      <c r="Q171" s="333"/>
      <c r="R171" s="333"/>
      <c r="S171" s="334"/>
      <c r="T171" s="334"/>
      <c r="U171" s="295"/>
      <c r="V171" s="295"/>
      <c r="W171" s="295"/>
      <c r="X171" s="295"/>
      <c r="Y171" s="295"/>
      <c r="Z171" s="295"/>
      <c r="AA171" s="295"/>
    </row>
    <row r="172" ht="15.75" customHeight="1">
      <c r="A172" s="333"/>
      <c r="B172" s="333"/>
      <c r="C172" s="333"/>
      <c r="D172" s="295"/>
      <c r="E172" s="334"/>
      <c r="F172" s="295"/>
      <c r="G172" s="295"/>
      <c r="H172" s="295"/>
      <c r="I172" s="295"/>
      <c r="J172" s="295"/>
      <c r="K172" s="333"/>
      <c r="L172" s="333"/>
      <c r="M172" s="333"/>
      <c r="N172" s="333"/>
      <c r="O172" s="369"/>
      <c r="P172" s="369"/>
      <c r="Q172" s="333"/>
      <c r="R172" s="333"/>
      <c r="S172" s="334"/>
      <c r="T172" s="334"/>
      <c r="U172" s="295"/>
      <c r="V172" s="295"/>
      <c r="W172" s="295"/>
      <c r="X172" s="295"/>
      <c r="Y172" s="295"/>
      <c r="Z172" s="295"/>
      <c r="AA172" s="295"/>
    </row>
    <row r="173" ht="15.75" customHeight="1">
      <c r="A173" s="333"/>
      <c r="B173" s="333"/>
      <c r="C173" s="333"/>
      <c r="D173" s="295"/>
      <c r="E173" s="334"/>
      <c r="F173" s="295"/>
      <c r="G173" s="295"/>
      <c r="H173" s="295"/>
      <c r="I173" s="295"/>
      <c r="J173" s="295"/>
      <c r="K173" s="333"/>
      <c r="L173" s="333"/>
      <c r="M173" s="333"/>
      <c r="N173" s="333"/>
      <c r="O173" s="369"/>
      <c r="P173" s="369"/>
      <c r="Q173" s="333"/>
      <c r="R173" s="333"/>
      <c r="S173" s="334"/>
      <c r="T173" s="334"/>
      <c r="U173" s="295"/>
      <c r="V173" s="295"/>
      <c r="W173" s="295"/>
      <c r="X173" s="295"/>
      <c r="Y173" s="295"/>
      <c r="Z173" s="295"/>
      <c r="AA173" s="295"/>
    </row>
    <row r="174" ht="15.75" customHeight="1">
      <c r="A174" s="333"/>
      <c r="B174" s="333"/>
      <c r="C174" s="333"/>
      <c r="D174" s="295"/>
      <c r="E174" s="334"/>
      <c r="F174" s="295"/>
      <c r="G174" s="295"/>
      <c r="H174" s="295"/>
      <c r="I174" s="295"/>
      <c r="J174" s="295"/>
      <c r="K174" s="333"/>
      <c r="L174" s="333"/>
      <c r="M174" s="333"/>
      <c r="N174" s="333"/>
      <c r="O174" s="369"/>
      <c r="P174" s="369"/>
      <c r="Q174" s="333"/>
      <c r="R174" s="333"/>
      <c r="S174" s="334"/>
      <c r="T174" s="334"/>
      <c r="U174" s="295"/>
      <c r="V174" s="295"/>
      <c r="W174" s="295"/>
      <c r="X174" s="295"/>
      <c r="Y174" s="295"/>
      <c r="Z174" s="295"/>
      <c r="AA174" s="295"/>
    </row>
    <row r="175" ht="15.75" customHeight="1">
      <c r="A175" s="333"/>
      <c r="B175" s="333"/>
      <c r="C175" s="333"/>
      <c r="D175" s="295"/>
      <c r="E175" s="334"/>
      <c r="F175" s="295"/>
      <c r="G175" s="295"/>
      <c r="H175" s="295"/>
      <c r="I175" s="295"/>
      <c r="J175" s="295"/>
      <c r="K175" s="333"/>
      <c r="L175" s="333"/>
      <c r="M175" s="333"/>
      <c r="N175" s="333"/>
      <c r="O175" s="369"/>
      <c r="P175" s="369"/>
      <c r="Q175" s="333"/>
      <c r="R175" s="333"/>
      <c r="S175" s="334"/>
      <c r="T175" s="334"/>
      <c r="U175" s="295"/>
      <c r="V175" s="295"/>
      <c r="W175" s="295"/>
      <c r="X175" s="295"/>
      <c r="Y175" s="295"/>
      <c r="Z175" s="295"/>
      <c r="AA175" s="295"/>
    </row>
    <row r="176" ht="15.75" customHeight="1">
      <c r="A176" s="333"/>
      <c r="B176" s="333"/>
      <c r="C176" s="333"/>
      <c r="D176" s="295"/>
      <c r="E176" s="334"/>
      <c r="F176" s="295"/>
      <c r="G176" s="295"/>
      <c r="H176" s="295"/>
      <c r="I176" s="295"/>
      <c r="J176" s="295"/>
      <c r="K176" s="333"/>
      <c r="L176" s="333"/>
      <c r="M176" s="333"/>
      <c r="N176" s="333"/>
      <c r="O176" s="369"/>
      <c r="P176" s="369"/>
      <c r="Q176" s="333"/>
      <c r="R176" s="333"/>
      <c r="S176" s="334"/>
      <c r="T176" s="334"/>
      <c r="U176" s="295"/>
      <c r="V176" s="295"/>
      <c r="W176" s="295"/>
      <c r="X176" s="295"/>
      <c r="Y176" s="295"/>
      <c r="Z176" s="295"/>
      <c r="AA176" s="295"/>
    </row>
    <row r="177" ht="15.75" customHeight="1">
      <c r="A177" s="333"/>
      <c r="B177" s="333"/>
      <c r="C177" s="333"/>
      <c r="D177" s="295"/>
      <c r="E177" s="334"/>
      <c r="F177" s="295"/>
      <c r="G177" s="295"/>
      <c r="H177" s="295"/>
      <c r="I177" s="295"/>
      <c r="J177" s="295"/>
      <c r="K177" s="333"/>
      <c r="L177" s="333"/>
      <c r="M177" s="333"/>
      <c r="N177" s="333"/>
      <c r="O177" s="369"/>
      <c r="P177" s="369"/>
      <c r="Q177" s="333"/>
      <c r="R177" s="333"/>
      <c r="S177" s="334"/>
      <c r="T177" s="334"/>
      <c r="U177" s="295"/>
      <c r="V177" s="295"/>
      <c r="W177" s="295"/>
      <c r="X177" s="295"/>
      <c r="Y177" s="295"/>
      <c r="Z177" s="295"/>
      <c r="AA177" s="295"/>
    </row>
    <row r="178" ht="15.75" customHeight="1">
      <c r="A178" s="333"/>
      <c r="B178" s="333"/>
      <c r="C178" s="333"/>
      <c r="D178" s="295"/>
      <c r="E178" s="334"/>
      <c r="F178" s="295"/>
      <c r="G178" s="295"/>
      <c r="H178" s="295"/>
      <c r="I178" s="295"/>
      <c r="J178" s="295"/>
      <c r="K178" s="333"/>
      <c r="L178" s="333"/>
      <c r="M178" s="333"/>
      <c r="N178" s="333"/>
      <c r="O178" s="369"/>
      <c r="P178" s="369"/>
      <c r="Q178" s="333"/>
      <c r="R178" s="333"/>
      <c r="S178" s="334"/>
      <c r="T178" s="334"/>
      <c r="U178" s="295"/>
      <c r="V178" s="295"/>
      <c r="W178" s="295"/>
      <c r="X178" s="295"/>
      <c r="Y178" s="295"/>
      <c r="Z178" s="295"/>
      <c r="AA178" s="295"/>
    </row>
    <row r="179" ht="15.75" customHeight="1">
      <c r="A179" s="333"/>
      <c r="B179" s="333"/>
      <c r="C179" s="333"/>
      <c r="D179" s="295"/>
      <c r="E179" s="334"/>
      <c r="F179" s="295"/>
      <c r="G179" s="295"/>
      <c r="H179" s="295"/>
      <c r="I179" s="295"/>
      <c r="J179" s="295"/>
      <c r="K179" s="333"/>
      <c r="L179" s="333"/>
      <c r="M179" s="333"/>
      <c r="N179" s="333"/>
      <c r="O179" s="369"/>
      <c r="P179" s="369"/>
      <c r="Q179" s="333"/>
      <c r="R179" s="333"/>
      <c r="S179" s="334"/>
      <c r="T179" s="334"/>
      <c r="U179" s="295"/>
      <c r="V179" s="295"/>
      <c r="W179" s="295"/>
      <c r="X179" s="295"/>
      <c r="Y179" s="295"/>
      <c r="Z179" s="295"/>
      <c r="AA179" s="295"/>
    </row>
    <row r="180" ht="15.75" customHeight="1">
      <c r="A180" s="333"/>
      <c r="B180" s="333"/>
      <c r="C180" s="333"/>
      <c r="D180" s="295"/>
      <c r="E180" s="334"/>
      <c r="F180" s="295"/>
      <c r="G180" s="295"/>
      <c r="H180" s="295"/>
      <c r="I180" s="295"/>
      <c r="J180" s="295"/>
      <c r="K180" s="333"/>
      <c r="L180" s="333"/>
      <c r="M180" s="333"/>
      <c r="N180" s="333"/>
      <c r="O180" s="369"/>
      <c r="P180" s="369"/>
      <c r="Q180" s="333"/>
      <c r="R180" s="333"/>
      <c r="S180" s="334"/>
      <c r="T180" s="334"/>
      <c r="U180" s="295"/>
      <c r="V180" s="295"/>
      <c r="W180" s="295"/>
      <c r="X180" s="295"/>
      <c r="Y180" s="295"/>
      <c r="Z180" s="295"/>
      <c r="AA180" s="295"/>
    </row>
    <row r="181" ht="15.75" customHeight="1">
      <c r="A181" s="333"/>
      <c r="B181" s="333"/>
      <c r="C181" s="333"/>
      <c r="D181" s="295"/>
      <c r="E181" s="334"/>
      <c r="F181" s="295"/>
      <c r="G181" s="295"/>
      <c r="H181" s="295"/>
      <c r="I181" s="295"/>
      <c r="J181" s="295"/>
      <c r="K181" s="333"/>
      <c r="L181" s="333"/>
      <c r="M181" s="333"/>
      <c r="N181" s="333"/>
      <c r="O181" s="369"/>
      <c r="P181" s="369"/>
      <c r="Q181" s="333"/>
      <c r="R181" s="333"/>
      <c r="S181" s="334"/>
      <c r="T181" s="334"/>
      <c r="U181" s="295"/>
      <c r="V181" s="295"/>
      <c r="W181" s="295"/>
      <c r="X181" s="295"/>
      <c r="Y181" s="295"/>
      <c r="Z181" s="295"/>
      <c r="AA181" s="295"/>
    </row>
    <row r="182" ht="15.75" customHeight="1">
      <c r="A182" s="333"/>
      <c r="B182" s="333"/>
      <c r="C182" s="333"/>
      <c r="D182" s="295"/>
      <c r="E182" s="334"/>
      <c r="F182" s="295"/>
      <c r="G182" s="295"/>
      <c r="H182" s="295"/>
      <c r="I182" s="295"/>
      <c r="J182" s="295"/>
      <c r="K182" s="333"/>
      <c r="L182" s="333"/>
      <c r="M182" s="333"/>
      <c r="N182" s="333"/>
      <c r="O182" s="369"/>
      <c r="P182" s="369"/>
      <c r="Q182" s="333"/>
      <c r="R182" s="333"/>
      <c r="S182" s="334"/>
      <c r="T182" s="334"/>
      <c r="U182" s="295"/>
      <c r="V182" s="295"/>
      <c r="W182" s="295"/>
      <c r="X182" s="295"/>
      <c r="Y182" s="295"/>
      <c r="Z182" s="295"/>
      <c r="AA182" s="295"/>
    </row>
    <row r="183" ht="15.75" customHeight="1">
      <c r="A183" s="333"/>
      <c r="B183" s="333"/>
      <c r="C183" s="333"/>
      <c r="D183" s="295"/>
      <c r="E183" s="334"/>
      <c r="F183" s="295"/>
      <c r="G183" s="295"/>
      <c r="H183" s="295"/>
      <c r="I183" s="295"/>
      <c r="J183" s="295"/>
      <c r="K183" s="333"/>
      <c r="L183" s="333"/>
      <c r="M183" s="333"/>
      <c r="N183" s="333"/>
      <c r="O183" s="369"/>
      <c r="P183" s="369"/>
      <c r="Q183" s="333"/>
      <c r="R183" s="333"/>
      <c r="S183" s="334"/>
      <c r="T183" s="334"/>
      <c r="U183" s="295"/>
      <c r="V183" s="295"/>
      <c r="W183" s="295"/>
      <c r="X183" s="295"/>
      <c r="Y183" s="295"/>
      <c r="Z183" s="295"/>
      <c r="AA183" s="295"/>
    </row>
    <row r="184" ht="15.75" customHeight="1">
      <c r="A184" s="333"/>
      <c r="B184" s="333"/>
      <c r="C184" s="333"/>
      <c r="D184" s="295"/>
      <c r="E184" s="334"/>
      <c r="F184" s="295"/>
      <c r="G184" s="295"/>
      <c r="H184" s="295"/>
      <c r="I184" s="295"/>
      <c r="J184" s="295"/>
      <c r="K184" s="333"/>
      <c r="L184" s="333"/>
      <c r="M184" s="333"/>
      <c r="N184" s="333"/>
      <c r="O184" s="369"/>
      <c r="P184" s="369"/>
      <c r="Q184" s="333"/>
      <c r="R184" s="333"/>
      <c r="S184" s="334"/>
      <c r="T184" s="334"/>
      <c r="U184" s="295"/>
      <c r="V184" s="295"/>
      <c r="W184" s="295"/>
      <c r="X184" s="295"/>
      <c r="Y184" s="295"/>
      <c r="Z184" s="295"/>
      <c r="AA184" s="295"/>
    </row>
    <row r="185" ht="15.75" customHeight="1">
      <c r="A185" s="333"/>
      <c r="B185" s="333"/>
      <c r="C185" s="333"/>
      <c r="D185" s="295"/>
      <c r="E185" s="334"/>
      <c r="F185" s="295"/>
      <c r="G185" s="295"/>
      <c r="H185" s="295"/>
      <c r="I185" s="295"/>
      <c r="J185" s="295"/>
      <c r="K185" s="333"/>
      <c r="L185" s="333"/>
      <c r="M185" s="333"/>
      <c r="N185" s="333"/>
      <c r="O185" s="369"/>
      <c r="P185" s="369"/>
      <c r="Q185" s="333"/>
      <c r="R185" s="333"/>
      <c r="S185" s="334"/>
      <c r="T185" s="334"/>
      <c r="U185" s="295"/>
      <c r="V185" s="295"/>
      <c r="W185" s="295"/>
      <c r="X185" s="295"/>
      <c r="Y185" s="295"/>
      <c r="Z185" s="295"/>
      <c r="AA185" s="295"/>
    </row>
    <row r="186" ht="15.75" customHeight="1">
      <c r="A186" s="333"/>
      <c r="B186" s="333"/>
      <c r="C186" s="333"/>
      <c r="D186" s="295"/>
      <c r="E186" s="334"/>
      <c r="F186" s="295"/>
      <c r="G186" s="295"/>
      <c r="H186" s="295"/>
      <c r="I186" s="295"/>
      <c r="J186" s="295"/>
      <c r="K186" s="333"/>
      <c r="L186" s="333"/>
      <c r="M186" s="333"/>
      <c r="N186" s="333"/>
      <c r="O186" s="369"/>
      <c r="P186" s="369"/>
      <c r="Q186" s="333"/>
      <c r="R186" s="333"/>
      <c r="S186" s="334"/>
      <c r="T186" s="334"/>
      <c r="U186" s="295"/>
      <c r="V186" s="295"/>
      <c r="W186" s="295"/>
      <c r="X186" s="295"/>
      <c r="Y186" s="295"/>
      <c r="Z186" s="295"/>
      <c r="AA186" s="295"/>
    </row>
    <row r="187" ht="15.75" customHeight="1">
      <c r="A187" s="333"/>
      <c r="B187" s="333"/>
      <c r="C187" s="333"/>
      <c r="D187" s="295"/>
      <c r="E187" s="334"/>
      <c r="F187" s="295"/>
      <c r="G187" s="295"/>
      <c r="H187" s="295"/>
      <c r="I187" s="295"/>
      <c r="J187" s="295"/>
      <c r="K187" s="333"/>
      <c r="L187" s="333"/>
      <c r="M187" s="333"/>
      <c r="N187" s="333"/>
      <c r="O187" s="369"/>
      <c r="P187" s="369"/>
      <c r="Q187" s="333"/>
      <c r="R187" s="333"/>
      <c r="S187" s="334"/>
      <c r="T187" s="334"/>
      <c r="U187" s="295"/>
      <c r="V187" s="295"/>
      <c r="W187" s="295"/>
      <c r="X187" s="295"/>
      <c r="Y187" s="295"/>
      <c r="Z187" s="295"/>
      <c r="AA187" s="295"/>
    </row>
    <row r="188" ht="15.75" customHeight="1">
      <c r="A188" s="333"/>
      <c r="B188" s="333"/>
      <c r="C188" s="333"/>
      <c r="D188" s="295"/>
      <c r="E188" s="334"/>
      <c r="F188" s="295"/>
      <c r="G188" s="295"/>
      <c r="H188" s="295"/>
      <c r="I188" s="295"/>
      <c r="J188" s="295"/>
      <c r="K188" s="333"/>
      <c r="L188" s="333"/>
      <c r="M188" s="333"/>
      <c r="N188" s="333"/>
      <c r="O188" s="369"/>
      <c r="P188" s="369"/>
      <c r="Q188" s="333"/>
      <c r="R188" s="333"/>
      <c r="S188" s="334"/>
      <c r="T188" s="334"/>
      <c r="U188" s="295"/>
      <c r="V188" s="295"/>
      <c r="W188" s="295"/>
      <c r="X188" s="295"/>
      <c r="Y188" s="295"/>
      <c r="Z188" s="295"/>
      <c r="AA188" s="295"/>
    </row>
    <row r="189" ht="15.75" customHeight="1">
      <c r="A189" s="333"/>
      <c r="B189" s="333"/>
      <c r="C189" s="333"/>
      <c r="D189" s="295"/>
      <c r="E189" s="334"/>
      <c r="F189" s="295"/>
      <c r="G189" s="295"/>
      <c r="H189" s="295"/>
      <c r="I189" s="295"/>
      <c r="J189" s="295"/>
      <c r="K189" s="333"/>
      <c r="L189" s="333"/>
      <c r="M189" s="333"/>
      <c r="N189" s="333"/>
      <c r="O189" s="369"/>
      <c r="P189" s="369"/>
      <c r="Q189" s="333"/>
      <c r="R189" s="333"/>
      <c r="S189" s="334"/>
      <c r="T189" s="334"/>
      <c r="U189" s="295"/>
      <c r="V189" s="295"/>
      <c r="W189" s="295"/>
      <c r="X189" s="295"/>
      <c r="Y189" s="295"/>
      <c r="Z189" s="295"/>
      <c r="AA189" s="295"/>
    </row>
    <row r="190" ht="15.75" customHeight="1">
      <c r="A190" s="333"/>
      <c r="B190" s="333"/>
      <c r="C190" s="333"/>
      <c r="D190" s="295"/>
      <c r="E190" s="334"/>
      <c r="F190" s="295"/>
      <c r="G190" s="295"/>
      <c r="H190" s="295"/>
      <c r="I190" s="295"/>
      <c r="J190" s="295"/>
      <c r="K190" s="333"/>
      <c r="L190" s="333"/>
      <c r="M190" s="333"/>
      <c r="N190" s="333"/>
      <c r="O190" s="369"/>
      <c r="P190" s="369"/>
      <c r="Q190" s="333"/>
      <c r="R190" s="333"/>
      <c r="S190" s="334"/>
      <c r="T190" s="334"/>
      <c r="U190" s="295"/>
      <c r="V190" s="295"/>
      <c r="W190" s="295"/>
      <c r="X190" s="295"/>
      <c r="Y190" s="295"/>
      <c r="Z190" s="295"/>
      <c r="AA190" s="295"/>
    </row>
    <row r="191" ht="15.75" customHeight="1">
      <c r="A191" s="333"/>
      <c r="B191" s="333"/>
      <c r="C191" s="333"/>
      <c r="D191" s="295"/>
      <c r="E191" s="334"/>
      <c r="F191" s="295"/>
      <c r="G191" s="295"/>
      <c r="H191" s="295"/>
      <c r="I191" s="295"/>
      <c r="J191" s="295"/>
      <c r="K191" s="333"/>
      <c r="L191" s="333"/>
      <c r="M191" s="333"/>
      <c r="N191" s="333"/>
      <c r="O191" s="369"/>
      <c r="P191" s="369"/>
      <c r="Q191" s="333"/>
      <c r="R191" s="333"/>
      <c r="S191" s="334"/>
      <c r="T191" s="334"/>
      <c r="U191" s="295"/>
      <c r="V191" s="295"/>
      <c r="W191" s="295"/>
      <c r="X191" s="295"/>
      <c r="Y191" s="295"/>
      <c r="Z191" s="295"/>
      <c r="AA191" s="295"/>
    </row>
    <row r="192" ht="15.75" customHeight="1">
      <c r="A192" s="333"/>
      <c r="B192" s="333"/>
      <c r="C192" s="333"/>
      <c r="D192" s="295"/>
      <c r="E192" s="334"/>
      <c r="F192" s="295"/>
      <c r="G192" s="295"/>
      <c r="H192" s="295"/>
      <c r="I192" s="295"/>
      <c r="J192" s="295"/>
      <c r="K192" s="333"/>
      <c r="L192" s="333"/>
      <c r="M192" s="333"/>
      <c r="N192" s="333"/>
      <c r="O192" s="369"/>
      <c r="P192" s="369"/>
      <c r="Q192" s="333"/>
      <c r="R192" s="333"/>
      <c r="S192" s="334"/>
      <c r="T192" s="334"/>
      <c r="U192" s="295"/>
      <c r="V192" s="295"/>
      <c r="W192" s="295"/>
      <c r="X192" s="295"/>
      <c r="Y192" s="295"/>
      <c r="Z192" s="295"/>
      <c r="AA192" s="295"/>
    </row>
    <row r="193" ht="15.75" customHeight="1">
      <c r="A193" s="333"/>
      <c r="B193" s="333"/>
      <c r="C193" s="333"/>
      <c r="D193" s="295"/>
      <c r="E193" s="334"/>
      <c r="F193" s="295"/>
      <c r="G193" s="295"/>
      <c r="H193" s="295"/>
      <c r="I193" s="295"/>
      <c r="J193" s="295"/>
      <c r="K193" s="333"/>
      <c r="L193" s="333"/>
      <c r="M193" s="333"/>
      <c r="N193" s="333"/>
      <c r="O193" s="369"/>
      <c r="P193" s="369"/>
      <c r="Q193" s="333"/>
      <c r="R193" s="333"/>
      <c r="S193" s="334"/>
      <c r="T193" s="334"/>
      <c r="U193" s="295"/>
      <c r="V193" s="295"/>
      <c r="W193" s="295"/>
      <c r="X193" s="295"/>
      <c r="Y193" s="295"/>
      <c r="Z193" s="295"/>
      <c r="AA193" s="295"/>
    </row>
    <row r="194" ht="15.75" customHeight="1">
      <c r="A194" s="333"/>
      <c r="B194" s="333"/>
      <c r="C194" s="333"/>
      <c r="D194" s="295"/>
      <c r="E194" s="334"/>
      <c r="F194" s="295"/>
      <c r="G194" s="295"/>
      <c r="H194" s="295"/>
      <c r="I194" s="295"/>
      <c r="J194" s="295"/>
      <c r="K194" s="333"/>
      <c r="L194" s="333"/>
      <c r="M194" s="333"/>
      <c r="N194" s="333"/>
      <c r="O194" s="369"/>
      <c r="P194" s="369"/>
      <c r="Q194" s="333"/>
      <c r="R194" s="333"/>
      <c r="S194" s="334"/>
      <c r="T194" s="334"/>
      <c r="U194" s="295"/>
      <c r="V194" s="295"/>
      <c r="W194" s="295"/>
      <c r="X194" s="295"/>
      <c r="Y194" s="295"/>
      <c r="Z194" s="295"/>
      <c r="AA194" s="295"/>
    </row>
    <row r="195" ht="15.75" customHeight="1">
      <c r="A195" s="333"/>
      <c r="B195" s="333"/>
      <c r="C195" s="333"/>
      <c r="D195" s="295"/>
      <c r="E195" s="334"/>
      <c r="F195" s="295"/>
      <c r="G195" s="295"/>
      <c r="H195" s="295"/>
      <c r="I195" s="295"/>
      <c r="J195" s="295"/>
      <c r="K195" s="333"/>
      <c r="L195" s="333"/>
      <c r="M195" s="333"/>
      <c r="N195" s="333"/>
      <c r="O195" s="369"/>
      <c r="P195" s="369"/>
      <c r="Q195" s="333"/>
      <c r="R195" s="333"/>
      <c r="S195" s="334"/>
      <c r="T195" s="334"/>
      <c r="U195" s="295"/>
      <c r="V195" s="295"/>
      <c r="W195" s="295"/>
      <c r="X195" s="295"/>
      <c r="Y195" s="295"/>
      <c r="Z195" s="295"/>
      <c r="AA195" s="295"/>
    </row>
    <row r="196" ht="15.75" customHeight="1">
      <c r="A196" s="333"/>
      <c r="B196" s="333"/>
      <c r="C196" s="333"/>
      <c r="D196" s="295"/>
      <c r="E196" s="334"/>
      <c r="F196" s="295"/>
      <c r="G196" s="295"/>
      <c r="H196" s="295"/>
      <c r="I196" s="295"/>
      <c r="J196" s="295"/>
      <c r="K196" s="333"/>
      <c r="L196" s="333"/>
      <c r="M196" s="333"/>
      <c r="N196" s="333"/>
      <c r="O196" s="369"/>
      <c r="P196" s="369"/>
      <c r="Q196" s="333"/>
      <c r="R196" s="333"/>
      <c r="S196" s="334"/>
      <c r="T196" s="334"/>
      <c r="U196" s="295"/>
      <c r="V196" s="295"/>
      <c r="W196" s="295"/>
      <c r="X196" s="295"/>
      <c r="Y196" s="295"/>
      <c r="Z196" s="295"/>
      <c r="AA196" s="295"/>
    </row>
    <row r="197" ht="15.75" customHeight="1">
      <c r="A197" s="333"/>
      <c r="B197" s="333"/>
      <c r="C197" s="333"/>
      <c r="D197" s="295"/>
      <c r="E197" s="334"/>
      <c r="F197" s="295"/>
      <c r="G197" s="295"/>
      <c r="H197" s="295"/>
      <c r="I197" s="295"/>
      <c r="J197" s="295"/>
      <c r="K197" s="333"/>
      <c r="L197" s="333"/>
      <c r="M197" s="333"/>
      <c r="N197" s="333"/>
      <c r="O197" s="369"/>
      <c r="P197" s="369"/>
      <c r="Q197" s="333"/>
      <c r="R197" s="333"/>
      <c r="S197" s="334"/>
      <c r="T197" s="334"/>
      <c r="U197" s="295"/>
      <c r="V197" s="295"/>
      <c r="W197" s="295"/>
      <c r="X197" s="295"/>
      <c r="Y197" s="295"/>
      <c r="Z197" s="295"/>
      <c r="AA197" s="295"/>
    </row>
    <row r="198" ht="15.75" customHeight="1">
      <c r="A198" s="333"/>
      <c r="B198" s="333"/>
      <c r="C198" s="333"/>
      <c r="D198" s="295"/>
      <c r="E198" s="334"/>
      <c r="F198" s="295"/>
      <c r="G198" s="295"/>
      <c r="H198" s="295"/>
      <c r="I198" s="295"/>
      <c r="J198" s="295"/>
      <c r="K198" s="333"/>
      <c r="L198" s="333"/>
      <c r="M198" s="333"/>
      <c r="N198" s="333"/>
      <c r="O198" s="369"/>
      <c r="P198" s="369"/>
      <c r="Q198" s="333"/>
      <c r="R198" s="333"/>
      <c r="S198" s="334"/>
      <c r="T198" s="334"/>
      <c r="U198" s="295"/>
      <c r="V198" s="295"/>
      <c r="W198" s="295"/>
      <c r="X198" s="295"/>
      <c r="Y198" s="295"/>
      <c r="Z198" s="295"/>
      <c r="AA198" s="295"/>
    </row>
    <row r="199" ht="15.75" customHeight="1">
      <c r="A199" s="333"/>
      <c r="B199" s="333"/>
      <c r="C199" s="333"/>
      <c r="D199" s="295"/>
      <c r="E199" s="334"/>
      <c r="F199" s="295"/>
      <c r="G199" s="295"/>
      <c r="H199" s="295"/>
      <c r="I199" s="295"/>
      <c r="J199" s="295"/>
      <c r="K199" s="333"/>
      <c r="L199" s="333"/>
      <c r="M199" s="333"/>
      <c r="N199" s="333"/>
      <c r="O199" s="369"/>
      <c r="P199" s="369"/>
      <c r="Q199" s="333"/>
      <c r="R199" s="333"/>
      <c r="S199" s="334"/>
      <c r="T199" s="334"/>
      <c r="U199" s="295"/>
      <c r="V199" s="295"/>
      <c r="W199" s="295"/>
      <c r="X199" s="295"/>
      <c r="Y199" s="295"/>
      <c r="Z199" s="295"/>
      <c r="AA199" s="295"/>
    </row>
    <row r="200" ht="15.75" customHeight="1">
      <c r="A200" s="333"/>
      <c r="B200" s="333"/>
      <c r="C200" s="333"/>
      <c r="D200" s="295"/>
      <c r="E200" s="334"/>
      <c r="F200" s="295"/>
      <c r="G200" s="295"/>
      <c r="H200" s="295"/>
      <c r="I200" s="295"/>
      <c r="J200" s="295"/>
      <c r="K200" s="333"/>
      <c r="L200" s="333"/>
      <c r="M200" s="333"/>
      <c r="N200" s="333"/>
      <c r="O200" s="369"/>
      <c r="P200" s="369"/>
      <c r="Q200" s="333"/>
      <c r="R200" s="333"/>
      <c r="S200" s="334"/>
      <c r="T200" s="334"/>
      <c r="U200" s="295"/>
      <c r="V200" s="295"/>
      <c r="W200" s="295"/>
      <c r="X200" s="295"/>
      <c r="Y200" s="295"/>
      <c r="Z200" s="295"/>
      <c r="AA200" s="295"/>
    </row>
    <row r="201" ht="15.75" customHeight="1">
      <c r="A201" s="333"/>
      <c r="B201" s="333"/>
      <c r="C201" s="333"/>
      <c r="D201" s="295"/>
      <c r="E201" s="334"/>
      <c r="F201" s="295"/>
      <c r="G201" s="295"/>
      <c r="H201" s="295"/>
      <c r="I201" s="295"/>
      <c r="J201" s="295"/>
      <c r="K201" s="333"/>
      <c r="L201" s="333"/>
      <c r="M201" s="333"/>
      <c r="N201" s="333"/>
      <c r="O201" s="369"/>
      <c r="P201" s="369"/>
      <c r="Q201" s="333"/>
      <c r="R201" s="333"/>
      <c r="S201" s="334"/>
      <c r="T201" s="334"/>
      <c r="U201" s="295"/>
      <c r="V201" s="295"/>
      <c r="W201" s="295"/>
      <c r="X201" s="295"/>
      <c r="Y201" s="295"/>
      <c r="Z201" s="295"/>
      <c r="AA201" s="295"/>
    </row>
    <row r="202" ht="15.75" customHeight="1">
      <c r="A202" s="333"/>
      <c r="B202" s="333"/>
      <c r="C202" s="333"/>
      <c r="D202" s="295"/>
      <c r="E202" s="334"/>
      <c r="F202" s="295"/>
      <c r="G202" s="295"/>
      <c r="H202" s="295"/>
      <c r="I202" s="295"/>
      <c r="J202" s="295"/>
      <c r="K202" s="333"/>
      <c r="L202" s="333"/>
      <c r="M202" s="333"/>
      <c r="N202" s="333"/>
      <c r="O202" s="369"/>
      <c r="P202" s="369"/>
      <c r="Q202" s="333"/>
      <c r="R202" s="333"/>
      <c r="S202" s="334"/>
      <c r="T202" s="334"/>
      <c r="U202" s="295"/>
      <c r="V202" s="295"/>
      <c r="W202" s="295"/>
      <c r="X202" s="295"/>
      <c r="Y202" s="295"/>
      <c r="Z202" s="295"/>
      <c r="AA202" s="295"/>
    </row>
    <row r="203" ht="15.75" customHeight="1">
      <c r="A203" s="333"/>
      <c r="B203" s="333"/>
      <c r="C203" s="333"/>
      <c r="D203" s="295"/>
      <c r="E203" s="334"/>
      <c r="F203" s="295"/>
      <c r="G203" s="295"/>
      <c r="H203" s="295"/>
      <c r="I203" s="295"/>
      <c r="J203" s="295"/>
      <c r="K203" s="333"/>
      <c r="L203" s="333"/>
      <c r="M203" s="333"/>
      <c r="N203" s="333"/>
      <c r="O203" s="369"/>
      <c r="P203" s="369"/>
      <c r="Q203" s="333"/>
      <c r="R203" s="333"/>
      <c r="S203" s="334"/>
      <c r="T203" s="334"/>
      <c r="U203" s="295"/>
      <c r="V203" s="295"/>
      <c r="W203" s="295"/>
      <c r="X203" s="295"/>
      <c r="Y203" s="295"/>
      <c r="Z203" s="295"/>
      <c r="AA203" s="295"/>
    </row>
    <row r="204" ht="15.75" customHeight="1">
      <c r="A204" s="333"/>
      <c r="B204" s="333"/>
      <c r="C204" s="333"/>
      <c r="D204" s="295"/>
      <c r="E204" s="334"/>
      <c r="F204" s="295"/>
      <c r="G204" s="295"/>
      <c r="H204" s="295"/>
      <c r="I204" s="295"/>
      <c r="J204" s="295"/>
      <c r="K204" s="333"/>
      <c r="L204" s="333"/>
      <c r="M204" s="333"/>
      <c r="N204" s="333"/>
      <c r="O204" s="369"/>
      <c r="P204" s="369"/>
      <c r="Q204" s="333"/>
      <c r="R204" s="333"/>
      <c r="S204" s="334"/>
      <c r="T204" s="334"/>
      <c r="U204" s="295"/>
      <c r="V204" s="295"/>
      <c r="W204" s="295"/>
      <c r="X204" s="295"/>
      <c r="Y204" s="295"/>
      <c r="Z204" s="295"/>
      <c r="AA204" s="295"/>
    </row>
    <row r="205" ht="15.75" customHeight="1">
      <c r="A205" s="333"/>
      <c r="B205" s="333"/>
      <c r="C205" s="333"/>
      <c r="D205" s="295"/>
      <c r="E205" s="334"/>
      <c r="F205" s="295"/>
      <c r="G205" s="295"/>
      <c r="H205" s="295"/>
      <c r="I205" s="295"/>
      <c r="J205" s="295"/>
      <c r="K205" s="333"/>
      <c r="L205" s="333"/>
      <c r="M205" s="333"/>
      <c r="N205" s="333"/>
      <c r="O205" s="369"/>
      <c r="P205" s="369"/>
      <c r="Q205" s="333"/>
      <c r="R205" s="333"/>
      <c r="S205" s="334"/>
      <c r="T205" s="334"/>
      <c r="U205" s="295"/>
      <c r="V205" s="295"/>
      <c r="W205" s="295"/>
      <c r="X205" s="295"/>
      <c r="Y205" s="295"/>
      <c r="Z205" s="295"/>
      <c r="AA205" s="295"/>
    </row>
    <row r="206" ht="15.75" customHeight="1">
      <c r="A206" s="333"/>
      <c r="B206" s="333"/>
      <c r="C206" s="333"/>
      <c r="D206" s="295"/>
      <c r="E206" s="334"/>
      <c r="F206" s="295"/>
      <c r="G206" s="295"/>
      <c r="H206" s="295"/>
      <c r="I206" s="295"/>
      <c r="J206" s="295"/>
      <c r="K206" s="333"/>
      <c r="L206" s="333"/>
      <c r="M206" s="333"/>
      <c r="N206" s="333"/>
      <c r="O206" s="369"/>
      <c r="P206" s="369"/>
      <c r="Q206" s="333"/>
      <c r="R206" s="333"/>
      <c r="S206" s="334"/>
      <c r="T206" s="334"/>
      <c r="U206" s="295"/>
      <c r="V206" s="295"/>
      <c r="W206" s="295"/>
      <c r="X206" s="295"/>
      <c r="Y206" s="295"/>
      <c r="Z206" s="295"/>
      <c r="AA206" s="295"/>
    </row>
    <row r="207" ht="15.75" customHeight="1">
      <c r="A207" s="333"/>
      <c r="B207" s="333"/>
      <c r="C207" s="333"/>
      <c r="D207" s="295"/>
      <c r="E207" s="334"/>
      <c r="F207" s="295"/>
      <c r="G207" s="295"/>
      <c r="H207" s="295"/>
      <c r="I207" s="295"/>
      <c r="J207" s="295"/>
      <c r="K207" s="333"/>
      <c r="L207" s="333"/>
      <c r="M207" s="333"/>
      <c r="N207" s="333"/>
      <c r="O207" s="369"/>
      <c r="P207" s="369"/>
      <c r="Q207" s="333"/>
      <c r="R207" s="333"/>
      <c r="S207" s="334"/>
      <c r="T207" s="334"/>
      <c r="U207" s="295"/>
      <c r="V207" s="295"/>
      <c r="W207" s="295"/>
      <c r="X207" s="295"/>
      <c r="Y207" s="295"/>
      <c r="Z207" s="295"/>
      <c r="AA207" s="295"/>
    </row>
    <row r="208" ht="15.75" customHeight="1">
      <c r="A208" s="333"/>
      <c r="B208" s="333"/>
      <c r="C208" s="333"/>
      <c r="D208" s="295"/>
      <c r="E208" s="334"/>
      <c r="F208" s="295"/>
      <c r="G208" s="295"/>
      <c r="H208" s="295"/>
      <c r="I208" s="295"/>
      <c r="J208" s="295"/>
      <c r="K208" s="333"/>
      <c r="L208" s="333"/>
      <c r="M208" s="333"/>
      <c r="N208" s="333"/>
      <c r="O208" s="369"/>
      <c r="P208" s="369"/>
      <c r="Q208" s="333"/>
      <c r="R208" s="333"/>
      <c r="S208" s="334"/>
      <c r="T208" s="334"/>
      <c r="U208" s="295"/>
      <c r="V208" s="295"/>
      <c r="W208" s="295"/>
      <c r="X208" s="295"/>
      <c r="Y208" s="295"/>
      <c r="Z208" s="295"/>
      <c r="AA208" s="295"/>
    </row>
    <row r="209" ht="15.75" customHeight="1">
      <c r="A209" s="333"/>
      <c r="B209" s="333"/>
      <c r="C209" s="333"/>
      <c r="D209" s="295"/>
      <c r="E209" s="334"/>
      <c r="F209" s="295"/>
      <c r="G209" s="295"/>
      <c r="H209" s="295"/>
      <c r="I209" s="295"/>
      <c r="J209" s="295"/>
      <c r="K209" s="333"/>
      <c r="L209" s="333"/>
      <c r="M209" s="333"/>
      <c r="N209" s="333"/>
      <c r="O209" s="369"/>
      <c r="P209" s="369"/>
      <c r="Q209" s="333"/>
      <c r="R209" s="333"/>
      <c r="S209" s="334"/>
      <c r="T209" s="334"/>
      <c r="U209" s="295"/>
      <c r="V209" s="295"/>
      <c r="W209" s="295"/>
      <c r="X209" s="295"/>
      <c r="Y209" s="295"/>
      <c r="Z209" s="295"/>
      <c r="AA209" s="295"/>
    </row>
    <row r="210" ht="15.75" customHeight="1">
      <c r="A210" s="333"/>
      <c r="B210" s="333"/>
      <c r="C210" s="333"/>
      <c r="D210" s="295"/>
      <c r="E210" s="334"/>
      <c r="F210" s="295"/>
      <c r="G210" s="295"/>
      <c r="H210" s="295"/>
      <c r="I210" s="295"/>
      <c r="J210" s="295"/>
      <c r="K210" s="333"/>
      <c r="L210" s="333"/>
      <c r="M210" s="333"/>
      <c r="N210" s="333"/>
      <c r="O210" s="369"/>
      <c r="P210" s="369"/>
      <c r="Q210" s="333"/>
      <c r="R210" s="333"/>
      <c r="S210" s="334"/>
      <c r="T210" s="334"/>
      <c r="U210" s="295"/>
      <c r="V210" s="295"/>
      <c r="W210" s="295"/>
      <c r="X210" s="295"/>
      <c r="Y210" s="295"/>
      <c r="Z210" s="295"/>
      <c r="AA210" s="295"/>
    </row>
    <row r="211" ht="15.75" customHeight="1">
      <c r="A211" s="333"/>
      <c r="B211" s="333"/>
      <c r="C211" s="333"/>
      <c r="D211" s="295"/>
      <c r="E211" s="334"/>
      <c r="F211" s="295"/>
      <c r="G211" s="295"/>
      <c r="H211" s="295"/>
      <c r="I211" s="295"/>
      <c r="J211" s="295"/>
      <c r="K211" s="333"/>
      <c r="L211" s="333"/>
      <c r="M211" s="333"/>
      <c r="N211" s="333"/>
      <c r="O211" s="369"/>
      <c r="P211" s="369"/>
      <c r="Q211" s="333"/>
      <c r="R211" s="333"/>
      <c r="S211" s="334"/>
      <c r="T211" s="334"/>
      <c r="U211" s="295"/>
      <c r="V211" s="295"/>
      <c r="W211" s="295"/>
      <c r="X211" s="295"/>
      <c r="Y211" s="295"/>
      <c r="Z211" s="295"/>
      <c r="AA211" s="295"/>
    </row>
    <row r="212" ht="15.75" customHeight="1">
      <c r="A212" s="333"/>
      <c r="B212" s="333"/>
      <c r="C212" s="333"/>
      <c r="D212" s="295"/>
      <c r="E212" s="334"/>
      <c r="F212" s="295"/>
      <c r="G212" s="295"/>
      <c r="H212" s="295"/>
      <c r="I212" s="295"/>
      <c r="J212" s="295"/>
      <c r="K212" s="333"/>
      <c r="L212" s="333"/>
      <c r="M212" s="333"/>
      <c r="N212" s="333"/>
      <c r="O212" s="369"/>
      <c r="P212" s="369"/>
      <c r="Q212" s="333"/>
      <c r="R212" s="333"/>
      <c r="S212" s="334"/>
      <c r="T212" s="334"/>
      <c r="U212" s="295"/>
      <c r="V212" s="295"/>
      <c r="W212" s="295"/>
      <c r="X212" s="295"/>
      <c r="Y212" s="295"/>
      <c r="Z212" s="295"/>
      <c r="AA212" s="295"/>
    </row>
    <row r="213" ht="15.75" customHeight="1">
      <c r="A213" s="333"/>
      <c r="B213" s="333"/>
      <c r="C213" s="333"/>
      <c r="D213" s="295"/>
      <c r="E213" s="334"/>
      <c r="F213" s="295"/>
      <c r="G213" s="295"/>
      <c r="H213" s="295"/>
      <c r="I213" s="295"/>
      <c r="J213" s="295"/>
      <c r="K213" s="333"/>
      <c r="L213" s="333"/>
      <c r="M213" s="333"/>
      <c r="N213" s="333"/>
      <c r="O213" s="369"/>
      <c r="P213" s="369"/>
      <c r="Q213" s="333"/>
      <c r="R213" s="333"/>
      <c r="S213" s="334"/>
      <c r="T213" s="334"/>
      <c r="U213" s="295"/>
      <c r="V213" s="295"/>
      <c r="W213" s="295"/>
      <c r="X213" s="295"/>
      <c r="Y213" s="295"/>
      <c r="Z213" s="295"/>
      <c r="AA213" s="295"/>
    </row>
    <row r="214" ht="15.75" customHeight="1">
      <c r="A214" s="333"/>
      <c r="B214" s="333"/>
      <c r="C214" s="333"/>
      <c r="D214" s="295"/>
      <c r="E214" s="334"/>
      <c r="F214" s="295"/>
      <c r="G214" s="295"/>
      <c r="H214" s="295"/>
      <c r="I214" s="295"/>
      <c r="J214" s="295"/>
      <c r="K214" s="333"/>
      <c r="L214" s="333"/>
      <c r="M214" s="333"/>
      <c r="N214" s="333"/>
      <c r="O214" s="369"/>
      <c r="P214" s="369"/>
      <c r="Q214" s="333"/>
      <c r="R214" s="333"/>
      <c r="S214" s="334"/>
      <c r="T214" s="334"/>
      <c r="U214" s="295"/>
      <c r="V214" s="295"/>
      <c r="W214" s="295"/>
      <c r="X214" s="295"/>
      <c r="Y214" s="295"/>
      <c r="Z214" s="295"/>
      <c r="AA214" s="295"/>
    </row>
    <row r="215" ht="15.75" customHeight="1">
      <c r="A215" s="333"/>
      <c r="B215" s="333"/>
      <c r="C215" s="333"/>
      <c r="D215" s="295"/>
      <c r="E215" s="334"/>
      <c r="F215" s="295"/>
      <c r="G215" s="295"/>
      <c r="H215" s="295"/>
      <c r="I215" s="295"/>
      <c r="J215" s="295"/>
      <c r="K215" s="333"/>
      <c r="L215" s="333"/>
      <c r="M215" s="333"/>
      <c r="N215" s="333"/>
      <c r="O215" s="369"/>
      <c r="P215" s="369"/>
      <c r="Q215" s="333"/>
      <c r="R215" s="333"/>
      <c r="S215" s="334"/>
      <c r="T215" s="334"/>
      <c r="U215" s="295"/>
      <c r="V215" s="295"/>
      <c r="W215" s="295"/>
      <c r="X215" s="295"/>
      <c r="Y215" s="295"/>
      <c r="Z215" s="295"/>
      <c r="AA215" s="295"/>
    </row>
    <row r="216" ht="15.75" customHeight="1">
      <c r="A216" s="333"/>
      <c r="B216" s="333"/>
      <c r="C216" s="333"/>
      <c r="D216" s="295"/>
      <c r="E216" s="334"/>
      <c r="F216" s="295"/>
      <c r="G216" s="295"/>
      <c r="H216" s="295"/>
      <c r="I216" s="295"/>
      <c r="J216" s="295"/>
      <c r="K216" s="333"/>
      <c r="L216" s="333"/>
      <c r="M216" s="333"/>
      <c r="N216" s="333"/>
      <c r="O216" s="369"/>
      <c r="P216" s="369"/>
      <c r="Q216" s="333"/>
      <c r="R216" s="333"/>
      <c r="S216" s="334"/>
      <c r="T216" s="334"/>
      <c r="U216" s="295"/>
      <c r="V216" s="295"/>
      <c r="W216" s="295"/>
      <c r="X216" s="295"/>
      <c r="Y216" s="295"/>
      <c r="Z216" s="295"/>
      <c r="AA216" s="295"/>
    </row>
    <row r="217" ht="15.75" customHeight="1">
      <c r="A217" s="333"/>
      <c r="B217" s="333"/>
      <c r="C217" s="333"/>
      <c r="D217" s="295"/>
      <c r="E217" s="334"/>
      <c r="F217" s="295"/>
      <c r="G217" s="295"/>
      <c r="H217" s="295"/>
      <c r="I217" s="295"/>
      <c r="J217" s="295"/>
      <c r="K217" s="333"/>
      <c r="L217" s="333"/>
      <c r="M217" s="333"/>
      <c r="N217" s="333"/>
      <c r="O217" s="369"/>
      <c r="P217" s="369"/>
      <c r="Q217" s="333"/>
      <c r="R217" s="333"/>
      <c r="S217" s="334"/>
      <c r="T217" s="334"/>
      <c r="U217" s="295"/>
      <c r="V217" s="295"/>
      <c r="W217" s="295"/>
      <c r="X217" s="295"/>
      <c r="Y217" s="295"/>
      <c r="Z217" s="295"/>
      <c r="AA217" s="295"/>
    </row>
    <row r="218" ht="15.75" customHeight="1">
      <c r="A218" s="333"/>
      <c r="B218" s="333"/>
      <c r="C218" s="333"/>
      <c r="D218" s="295"/>
      <c r="E218" s="334"/>
      <c r="F218" s="295"/>
      <c r="G218" s="295"/>
      <c r="H218" s="295"/>
      <c r="I218" s="295"/>
      <c r="J218" s="295"/>
      <c r="K218" s="333"/>
      <c r="L218" s="333"/>
      <c r="M218" s="333"/>
      <c r="N218" s="333"/>
      <c r="O218" s="369"/>
      <c r="P218" s="369"/>
      <c r="Q218" s="333"/>
      <c r="R218" s="333"/>
      <c r="S218" s="334"/>
      <c r="T218" s="334"/>
      <c r="U218" s="295"/>
      <c r="V218" s="295"/>
      <c r="W218" s="295"/>
      <c r="X218" s="295"/>
      <c r="Y218" s="295"/>
      <c r="Z218" s="295"/>
      <c r="AA218" s="295"/>
    </row>
    <row r="219" ht="15.75" customHeight="1">
      <c r="A219" s="333"/>
      <c r="B219" s="333"/>
      <c r="C219" s="333"/>
      <c r="D219" s="295"/>
      <c r="E219" s="334"/>
      <c r="F219" s="295"/>
      <c r="G219" s="295"/>
      <c r="H219" s="295"/>
      <c r="I219" s="295"/>
      <c r="J219" s="295"/>
      <c r="K219" s="333"/>
      <c r="L219" s="333"/>
      <c r="M219" s="333"/>
      <c r="N219" s="333"/>
      <c r="O219" s="369"/>
      <c r="P219" s="369"/>
      <c r="Q219" s="333"/>
      <c r="R219" s="333"/>
      <c r="S219" s="334"/>
      <c r="T219" s="334"/>
      <c r="U219" s="295"/>
      <c r="V219" s="295"/>
      <c r="W219" s="295"/>
      <c r="X219" s="295"/>
      <c r="Y219" s="295"/>
      <c r="Z219" s="295"/>
      <c r="AA219" s="295"/>
    </row>
    <row r="220" ht="15.75" customHeight="1">
      <c r="A220" s="333"/>
      <c r="B220" s="333"/>
      <c r="C220" s="333"/>
      <c r="D220" s="295"/>
      <c r="E220" s="334"/>
      <c r="F220" s="295"/>
      <c r="G220" s="295"/>
      <c r="H220" s="295"/>
      <c r="I220" s="295"/>
      <c r="J220" s="295"/>
      <c r="K220" s="333"/>
      <c r="L220" s="333"/>
      <c r="M220" s="333"/>
      <c r="N220" s="333"/>
      <c r="O220" s="369"/>
      <c r="P220" s="369"/>
      <c r="Q220" s="333"/>
      <c r="R220" s="333"/>
      <c r="S220" s="334"/>
      <c r="T220" s="334"/>
      <c r="U220" s="295"/>
      <c r="V220" s="295"/>
      <c r="W220" s="295"/>
      <c r="X220" s="295"/>
      <c r="Y220" s="295"/>
      <c r="Z220" s="295"/>
      <c r="AA220" s="295"/>
    </row>
    <row r="221" ht="15.75" customHeight="1">
      <c r="A221" s="333"/>
      <c r="B221" s="333"/>
      <c r="C221" s="333"/>
      <c r="D221" s="295"/>
      <c r="E221" s="334"/>
      <c r="F221" s="295"/>
      <c r="G221" s="295"/>
      <c r="H221" s="295"/>
      <c r="I221" s="295"/>
      <c r="J221" s="295"/>
      <c r="K221" s="333"/>
      <c r="L221" s="333"/>
      <c r="M221" s="333"/>
      <c r="N221" s="333"/>
      <c r="O221" s="369"/>
      <c r="P221" s="369"/>
      <c r="Q221" s="333"/>
      <c r="R221" s="333"/>
      <c r="S221" s="334"/>
      <c r="T221" s="334"/>
      <c r="U221" s="295"/>
      <c r="V221" s="295"/>
      <c r="W221" s="295"/>
      <c r="X221" s="295"/>
      <c r="Y221" s="295"/>
      <c r="Z221" s="295"/>
      <c r="AA221" s="295"/>
    </row>
    <row r="222" ht="15.75" customHeight="1">
      <c r="A222" s="333"/>
      <c r="B222" s="333"/>
      <c r="C222" s="333"/>
      <c r="D222" s="295"/>
      <c r="E222" s="334"/>
      <c r="F222" s="295"/>
      <c r="G222" s="295"/>
      <c r="H222" s="295"/>
      <c r="I222" s="295"/>
      <c r="J222" s="295"/>
      <c r="K222" s="333"/>
      <c r="L222" s="333"/>
      <c r="M222" s="333"/>
      <c r="N222" s="333"/>
      <c r="O222" s="369"/>
      <c r="P222" s="369"/>
      <c r="Q222" s="333"/>
      <c r="R222" s="333"/>
      <c r="S222" s="334"/>
      <c r="T222" s="334"/>
      <c r="U222" s="295"/>
      <c r="V222" s="295"/>
      <c r="W222" s="295"/>
      <c r="X222" s="295"/>
      <c r="Y222" s="295"/>
      <c r="Z222" s="295"/>
      <c r="AA222" s="295"/>
    </row>
    <row r="223" ht="15.75" customHeight="1">
      <c r="A223" s="333"/>
      <c r="B223" s="333"/>
      <c r="C223" s="333"/>
      <c r="D223" s="295"/>
      <c r="E223" s="334"/>
      <c r="F223" s="295"/>
      <c r="G223" s="295"/>
      <c r="H223" s="295"/>
      <c r="I223" s="295"/>
      <c r="J223" s="295"/>
      <c r="K223" s="333"/>
      <c r="L223" s="333"/>
      <c r="M223" s="333"/>
      <c r="N223" s="333"/>
      <c r="O223" s="369"/>
      <c r="P223" s="369"/>
      <c r="Q223" s="333"/>
      <c r="R223" s="333"/>
      <c r="S223" s="334"/>
      <c r="T223" s="334"/>
      <c r="U223" s="295"/>
      <c r="V223" s="295"/>
      <c r="W223" s="295"/>
      <c r="X223" s="295"/>
      <c r="Y223" s="295"/>
      <c r="Z223" s="295"/>
      <c r="AA223" s="295"/>
    </row>
    <row r="224" ht="15.75" customHeight="1">
      <c r="A224" s="333"/>
      <c r="B224" s="333"/>
      <c r="C224" s="333"/>
      <c r="D224" s="295"/>
      <c r="E224" s="334"/>
      <c r="F224" s="295"/>
      <c r="G224" s="295"/>
      <c r="H224" s="295"/>
      <c r="I224" s="295"/>
      <c r="J224" s="295"/>
      <c r="K224" s="333"/>
      <c r="L224" s="333"/>
      <c r="M224" s="333"/>
      <c r="N224" s="333"/>
      <c r="O224" s="369"/>
      <c r="P224" s="369"/>
      <c r="Q224" s="333"/>
      <c r="R224" s="333"/>
      <c r="S224" s="334"/>
      <c r="T224" s="334"/>
      <c r="U224" s="295"/>
      <c r="V224" s="295"/>
      <c r="W224" s="295"/>
      <c r="X224" s="295"/>
      <c r="Y224" s="295"/>
      <c r="Z224" s="295"/>
      <c r="AA224" s="295"/>
    </row>
    <row r="225" ht="15.75" customHeight="1">
      <c r="A225" s="333"/>
      <c r="B225" s="333"/>
      <c r="C225" s="333"/>
      <c r="D225" s="295"/>
      <c r="E225" s="334"/>
      <c r="F225" s="295"/>
      <c r="G225" s="295"/>
      <c r="H225" s="295"/>
      <c r="I225" s="295"/>
      <c r="J225" s="295"/>
      <c r="K225" s="333"/>
      <c r="L225" s="333"/>
      <c r="M225" s="333"/>
      <c r="N225" s="333"/>
      <c r="O225" s="369"/>
      <c r="P225" s="369"/>
      <c r="Q225" s="333"/>
      <c r="R225" s="333"/>
      <c r="S225" s="334"/>
      <c r="T225" s="334"/>
      <c r="U225" s="295"/>
      <c r="V225" s="295"/>
      <c r="W225" s="295"/>
      <c r="X225" s="295"/>
      <c r="Y225" s="295"/>
      <c r="Z225" s="295"/>
      <c r="AA225" s="295"/>
    </row>
    <row r="226" ht="15.75" customHeight="1">
      <c r="A226" s="333"/>
      <c r="B226" s="333"/>
      <c r="C226" s="333"/>
      <c r="D226" s="295"/>
      <c r="E226" s="334"/>
      <c r="F226" s="295"/>
      <c r="G226" s="295"/>
      <c r="H226" s="295"/>
      <c r="I226" s="295"/>
      <c r="J226" s="295"/>
      <c r="K226" s="333"/>
      <c r="L226" s="333"/>
      <c r="M226" s="333"/>
      <c r="N226" s="333"/>
      <c r="O226" s="369"/>
      <c r="P226" s="369"/>
      <c r="Q226" s="333"/>
      <c r="R226" s="333"/>
      <c r="S226" s="334"/>
      <c r="T226" s="334"/>
      <c r="U226" s="295"/>
      <c r="V226" s="295"/>
      <c r="W226" s="295"/>
      <c r="X226" s="295"/>
      <c r="Y226" s="295"/>
      <c r="Z226" s="295"/>
      <c r="AA226" s="295"/>
    </row>
    <row r="227" ht="15.75" customHeight="1">
      <c r="A227" s="333"/>
      <c r="B227" s="333"/>
      <c r="C227" s="333"/>
      <c r="D227" s="295"/>
      <c r="E227" s="334"/>
      <c r="F227" s="295"/>
      <c r="G227" s="295"/>
      <c r="H227" s="295"/>
      <c r="I227" s="295"/>
      <c r="J227" s="295"/>
      <c r="K227" s="333"/>
      <c r="L227" s="333"/>
      <c r="M227" s="333"/>
      <c r="N227" s="333"/>
      <c r="O227" s="369"/>
      <c r="P227" s="369"/>
      <c r="Q227" s="333"/>
      <c r="R227" s="333"/>
      <c r="S227" s="334"/>
      <c r="T227" s="334"/>
      <c r="U227" s="295"/>
      <c r="V227" s="295"/>
      <c r="W227" s="295"/>
      <c r="X227" s="295"/>
      <c r="Y227" s="295"/>
      <c r="Z227" s="295"/>
      <c r="AA227" s="295"/>
    </row>
    <row r="228" ht="15.75" customHeight="1">
      <c r="A228" s="333"/>
      <c r="B228" s="333"/>
      <c r="C228" s="333"/>
      <c r="D228" s="295"/>
      <c r="E228" s="334"/>
      <c r="F228" s="295"/>
      <c r="G228" s="295"/>
      <c r="H228" s="295"/>
      <c r="I228" s="295"/>
      <c r="J228" s="295"/>
      <c r="K228" s="333"/>
      <c r="L228" s="333"/>
      <c r="M228" s="333"/>
      <c r="N228" s="333"/>
      <c r="O228" s="369"/>
      <c r="P228" s="369"/>
      <c r="Q228" s="333"/>
      <c r="R228" s="333"/>
      <c r="S228" s="334"/>
      <c r="T228" s="334"/>
      <c r="U228" s="295"/>
      <c r="V228" s="295"/>
      <c r="W228" s="295"/>
      <c r="X228" s="295"/>
      <c r="Y228" s="295"/>
      <c r="Z228" s="295"/>
      <c r="AA228" s="295"/>
    </row>
    <row r="229" ht="15.75" customHeight="1">
      <c r="A229" s="333"/>
      <c r="B229" s="333"/>
      <c r="C229" s="333"/>
      <c r="D229" s="295"/>
      <c r="E229" s="334"/>
      <c r="F229" s="295"/>
      <c r="G229" s="295"/>
      <c r="H229" s="295"/>
      <c r="I229" s="295"/>
      <c r="J229" s="295"/>
      <c r="K229" s="333"/>
      <c r="L229" s="333"/>
      <c r="M229" s="333"/>
      <c r="N229" s="333"/>
      <c r="O229" s="369"/>
      <c r="P229" s="369"/>
      <c r="Q229" s="333"/>
      <c r="R229" s="333"/>
      <c r="S229" s="334"/>
      <c r="T229" s="334"/>
      <c r="U229" s="295"/>
      <c r="V229" s="295"/>
      <c r="W229" s="295"/>
      <c r="X229" s="295"/>
      <c r="Y229" s="295"/>
      <c r="Z229" s="295"/>
      <c r="AA229" s="295"/>
    </row>
    <row r="230" ht="15.75" customHeight="1">
      <c r="A230" s="333"/>
      <c r="B230" s="333"/>
      <c r="C230" s="333"/>
      <c r="D230" s="295"/>
      <c r="E230" s="334"/>
      <c r="F230" s="295"/>
      <c r="G230" s="295"/>
      <c r="H230" s="295"/>
      <c r="I230" s="295"/>
      <c r="J230" s="295"/>
      <c r="K230" s="333"/>
      <c r="L230" s="333"/>
      <c r="M230" s="333"/>
      <c r="N230" s="333"/>
      <c r="O230" s="369"/>
      <c r="P230" s="369"/>
      <c r="Q230" s="333"/>
      <c r="R230" s="333"/>
      <c r="S230" s="334"/>
      <c r="T230" s="334"/>
      <c r="U230" s="295"/>
      <c r="V230" s="295"/>
      <c r="W230" s="295"/>
      <c r="X230" s="295"/>
      <c r="Y230" s="295"/>
      <c r="Z230" s="295"/>
      <c r="AA230" s="295"/>
    </row>
    <row r="231" ht="15.75" customHeight="1">
      <c r="A231" s="333"/>
      <c r="B231" s="333"/>
      <c r="C231" s="333"/>
      <c r="D231" s="295"/>
      <c r="E231" s="334"/>
      <c r="F231" s="295"/>
      <c r="G231" s="295"/>
      <c r="H231" s="295"/>
      <c r="I231" s="295"/>
      <c r="J231" s="295"/>
      <c r="K231" s="333"/>
      <c r="L231" s="333"/>
      <c r="M231" s="333"/>
      <c r="N231" s="333"/>
      <c r="O231" s="369"/>
      <c r="P231" s="369"/>
      <c r="Q231" s="333"/>
      <c r="R231" s="333"/>
      <c r="S231" s="334"/>
      <c r="T231" s="334"/>
      <c r="U231" s="295"/>
      <c r="V231" s="295"/>
      <c r="W231" s="295"/>
      <c r="X231" s="295"/>
      <c r="Y231" s="295"/>
      <c r="Z231" s="295"/>
      <c r="AA231" s="295"/>
    </row>
    <row r="232" ht="15.75" customHeight="1">
      <c r="A232" s="333"/>
      <c r="B232" s="333"/>
      <c r="C232" s="333"/>
      <c r="D232" s="295"/>
      <c r="E232" s="334"/>
      <c r="F232" s="295"/>
      <c r="G232" s="295"/>
      <c r="H232" s="295"/>
      <c r="I232" s="295"/>
      <c r="J232" s="295"/>
      <c r="K232" s="333"/>
      <c r="L232" s="333"/>
      <c r="M232" s="333"/>
      <c r="N232" s="333"/>
      <c r="O232" s="369"/>
      <c r="P232" s="369"/>
      <c r="Q232" s="333"/>
      <c r="R232" s="333"/>
      <c r="S232" s="334"/>
      <c r="T232" s="334"/>
      <c r="U232" s="295"/>
      <c r="V232" s="295"/>
      <c r="W232" s="295"/>
      <c r="X232" s="295"/>
      <c r="Y232" s="295"/>
      <c r="Z232" s="295"/>
      <c r="AA232" s="295"/>
    </row>
    <row r="233" ht="15.75" customHeight="1">
      <c r="A233" s="333"/>
      <c r="B233" s="333"/>
      <c r="C233" s="333"/>
      <c r="D233" s="295"/>
      <c r="E233" s="334"/>
      <c r="F233" s="295"/>
      <c r="G233" s="295"/>
      <c r="H233" s="295"/>
      <c r="I233" s="295"/>
      <c r="J233" s="295"/>
      <c r="K233" s="333"/>
      <c r="L233" s="333"/>
      <c r="M233" s="333"/>
      <c r="N233" s="333"/>
      <c r="O233" s="369"/>
      <c r="P233" s="369"/>
      <c r="Q233" s="333"/>
      <c r="R233" s="333"/>
      <c r="S233" s="334"/>
      <c r="T233" s="334"/>
      <c r="U233" s="295"/>
      <c r="V233" s="295"/>
      <c r="W233" s="295"/>
      <c r="X233" s="295"/>
      <c r="Y233" s="295"/>
      <c r="Z233" s="295"/>
      <c r="AA233" s="295"/>
    </row>
    <row r="234" ht="15.75" customHeight="1">
      <c r="A234" s="333"/>
      <c r="B234" s="333"/>
      <c r="C234" s="333"/>
      <c r="D234" s="295"/>
      <c r="E234" s="334"/>
      <c r="F234" s="295"/>
      <c r="G234" s="295"/>
      <c r="H234" s="295"/>
      <c r="I234" s="295"/>
      <c r="J234" s="295"/>
      <c r="K234" s="333"/>
      <c r="L234" s="333"/>
      <c r="M234" s="333"/>
      <c r="N234" s="333"/>
      <c r="O234" s="369"/>
      <c r="P234" s="369"/>
      <c r="Q234" s="333"/>
      <c r="R234" s="333"/>
      <c r="S234" s="334"/>
      <c r="T234" s="334"/>
      <c r="U234" s="295"/>
      <c r="V234" s="295"/>
      <c r="W234" s="295"/>
      <c r="X234" s="295"/>
      <c r="Y234" s="295"/>
      <c r="Z234" s="295"/>
      <c r="AA234" s="295"/>
    </row>
    <row r="235" ht="15.75" customHeight="1">
      <c r="A235" s="333"/>
      <c r="B235" s="333"/>
      <c r="C235" s="333"/>
      <c r="D235" s="295"/>
      <c r="E235" s="334"/>
      <c r="F235" s="295"/>
      <c r="G235" s="295"/>
      <c r="H235" s="295"/>
      <c r="I235" s="295"/>
      <c r="J235" s="295"/>
      <c r="K235" s="333"/>
      <c r="L235" s="333"/>
      <c r="M235" s="333"/>
      <c r="N235" s="333"/>
      <c r="O235" s="369"/>
      <c r="P235" s="369"/>
      <c r="Q235" s="333"/>
      <c r="R235" s="333"/>
      <c r="S235" s="334"/>
      <c r="T235" s="334"/>
      <c r="U235" s="295"/>
      <c r="V235" s="295"/>
      <c r="W235" s="295"/>
      <c r="X235" s="295"/>
      <c r="Y235" s="295"/>
      <c r="Z235" s="295"/>
      <c r="AA235" s="295"/>
    </row>
    <row r="236" ht="15.75" customHeight="1">
      <c r="A236" s="333"/>
      <c r="B236" s="333"/>
      <c r="C236" s="333"/>
      <c r="D236" s="295"/>
      <c r="E236" s="334"/>
      <c r="F236" s="295"/>
      <c r="G236" s="295"/>
      <c r="H236" s="295"/>
      <c r="I236" s="295"/>
      <c r="J236" s="295"/>
      <c r="K236" s="333"/>
      <c r="L236" s="333"/>
      <c r="M236" s="333"/>
      <c r="N236" s="333"/>
      <c r="O236" s="369"/>
      <c r="P236" s="369"/>
      <c r="Q236" s="333"/>
      <c r="R236" s="333"/>
      <c r="S236" s="334"/>
      <c r="T236" s="334"/>
      <c r="U236" s="295"/>
      <c r="V236" s="295"/>
      <c r="W236" s="295"/>
      <c r="X236" s="295"/>
      <c r="Y236" s="295"/>
      <c r="Z236" s="295"/>
      <c r="AA236" s="295"/>
    </row>
    <row r="237" ht="15.75" customHeight="1">
      <c r="A237" s="333"/>
      <c r="B237" s="333"/>
      <c r="C237" s="333"/>
      <c r="D237" s="295"/>
      <c r="E237" s="334"/>
      <c r="F237" s="295"/>
      <c r="G237" s="295"/>
      <c r="H237" s="295"/>
      <c r="I237" s="295"/>
      <c r="J237" s="295"/>
      <c r="K237" s="333"/>
      <c r="L237" s="333"/>
      <c r="M237" s="333"/>
      <c r="N237" s="333"/>
      <c r="O237" s="369"/>
      <c r="P237" s="369"/>
      <c r="Q237" s="333"/>
      <c r="R237" s="333"/>
      <c r="S237" s="334"/>
      <c r="T237" s="334"/>
      <c r="U237" s="295"/>
      <c r="V237" s="295"/>
      <c r="W237" s="295"/>
      <c r="X237" s="295"/>
      <c r="Y237" s="295"/>
      <c r="Z237" s="295"/>
      <c r="AA237" s="295"/>
    </row>
    <row r="238" ht="15.75" customHeight="1">
      <c r="A238" s="333"/>
      <c r="B238" s="333"/>
      <c r="C238" s="333"/>
      <c r="D238" s="295"/>
      <c r="E238" s="334"/>
      <c r="F238" s="295"/>
      <c r="G238" s="295"/>
      <c r="H238" s="295"/>
      <c r="I238" s="295"/>
      <c r="J238" s="295"/>
      <c r="K238" s="333"/>
      <c r="L238" s="333"/>
      <c r="M238" s="333"/>
      <c r="N238" s="333"/>
      <c r="O238" s="369"/>
      <c r="P238" s="369"/>
      <c r="Q238" s="333"/>
      <c r="R238" s="333"/>
      <c r="S238" s="334"/>
      <c r="T238" s="334"/>
      <c r="U238" s="295"/>
      <c r="V238" s="295"/>
      <c r="W238" s="295"/>
      <c r="X238" s="295"/>
      <c r="Y238" s="295"/>
      <c r="Z238" s="295"/>
      <c r="AA238" s="295"/>
    </row>
    <row r="239" ht="15.75" customHeight="1">
      <c r="A239" s="333"/>
      <c r="B239" s="333"/>
      <c r="C239" s="333"/>
      <c r="D239" s="295"/>
      <c r="E239" s="334"/>
      <c r="F239" s="295"/>
      <c r="G239" s="295"/>
      <c r="H239" s="295"/>
      <c r="I239" s="295"/>
      <c r="J239" s="295"/>
      <c r="K239" s="333"/>
      <c r="L239" s="333"/>
      <c r="M239" s="333"/>
      <c r="N239" s="333"/>
      <c r="O239" s="369"/>
      <c r="P239" s="369"/>
      <c r="Q239" s="333"/>
      <c r="R239" s="333"/>
      <c r="S239" s="334"/>
      <c r="T239" s="334"/>
      <c r="U239" s="295"/>
      <c r="V239" s="295"/>
      <c r="W239" s="295"/>
      <c r="X239" s="295"/>
      <c r="Y239" s="295"/>
      <c r="Z239" s="295"/>
      <c r="AA239" s="295"/>
    </row>
    <row r="240" ht="15.75" customHeight="1">
      <c r="A240" s="333"/>
      <c r="B240" s="333"/>
      <c r="C240" s="333"/>
      <c r="D240" s="295"/>
      <c r="E240" s="334"/>
      <c r="F240" s="295"/>
      <c r="G240" s="295"/>
      <c r="H240" s="295"/>
      <c r="I240" s="295"/>
      <c r="J240" s="295"/>
      <c r="K240" s="333"/>
      <c r="L240" s="333"/>
      <c r="M240" s="333"/>
      <c r="N240" s="333"/>
      <c r="O240" s="369"/>
      <c r="P240" s="369"/>
      <c r="Q240" s="333"/>
      <c r="R240" s="333"/>
      <c r="S240" s="334"/>
      <c r="T240" s="334"/>
      <c r="U240" s="295"/>
      <c r="V240" s="295"/>
      <c r="W240" s="295"/>
      <c r="X240" s="295"/>
      <c r="Y240" s="295"/>
      <c r="Z240" s="295"/>
      <c r="AA240" s="295"/>
    </row>
    <row r="241" ht="15.75" customHeight="1">
      <c r="A241" s="333"/>
      <c r="B241" s="333"/>
      <c r="C241" s="333"/>
      <c r="D241" s="295"/>
      <c r="E241" s="334"/>
      <c r="F241" s="295"/>
      <c r="G241" s="295"/>
      <c r="H241" s="295"/>
      <c r="I241" s="295"/>
      <c r="J241" s="295"/>
      <c r="K241" s="333"/>
      <c r="L241" s="333"/>
      <c r="M241" s="333"/>
      <c r="N241" s="333"/>
      <c r="O241" s="369"/>
      <c r="P241" s="369"/>
      <c r="Q241" s="333"/>
      <c r="R241" s="333"/>
      <c r="S241" s="334"/>
      <c r="T241" s="334"/>
      <c r="U241" s="295"/>
      <c r="V241" s="295"/>
      <c r="W241" s="295"/>
      <c r="X241" s="295"/>
      <c r="Y241" s="295"/>
      <c r="Z241" s="295"/>
      <c r="AA241" s="295"/>
    </row>
    <row r="242" ht="15.75" customHeight="1">
      <c r="A242" s="333"/>
      <c r="B242" s="333"/>
      <c r="C242" s="333"/>
      <c r="D242" s="295"/>
      <c r="E242" s="334"/>
      <c r="F242" s="295"/>
      <c r="G242" s="295"/>
      <c r="H242" s="295"/>
      <c r="I242" s="295"/>
      <c r="J242" s="295"/>
      <c r="K242" s="333"/>
      <c r="L242" s="333"/>
      <c r="M242" s="333"/>
      <c r="N242" s="333"/>
      <c r="O242" s="369"/>
      <c r="P242" s="369"/>
      <c r="Q242" s="333"/>
      <c r="R242" s="333"/>
      <c r="S242" s="334"/>
      <c r="T242" s="334"/>
      <c r="U242" s="295"/>
      <c r="V242" s="295"/>
      <c r="W242" s="295"/>
      <c r="X242" s="295"/>
      <c r="Y242" s="295"/>
      <c r="Z242" s="295"/>
      <c r="AA242" s="295"/>
    </row>
    <row r="243" ht="15.75" customHeight="1">
      <c r="A243" s="333"/>
      <c r="B243" s="333"/>
      <c r="C243" s="333"/>
      <c r="D243" s="295"/>
      <c r="E243" s="334"/>
      <c r="F243" s="295"/>
      <c r="G243" s="295"/>
      <c r="H243" s="295"/>
      <c r="I243" s="295"/>
      <c r="J243" s="295"/>
      <c r="K243" s="333"/>
      <c r="L243" s="333"/>
      <c r="M243" s="333"/>
      <c r="N243" s="333"/>
      <c r="O243" s="369"/>
      <c r="P243" s="369"/>
      <c r="Q243" s="333"/>
      <c r="R243" s="333"/>
      <c r="S243" s="334"/>
      <c r="T243" s="334"/>
      <c r="U243" s="295"/>
      <c r="V243" s="295"/>
      <c r="W243" s="295"/>
      <c r="X243" s="295"/>
      <c r="Y243" s="295"/>
      <c r="Z243" s="295"/>
      <c r="AA243" s="295"/>
    </row>
    <row r="244" ht="15.75" customHeight="1">
      <c r="A244" s="333"/>
      <c r="B244" s="333"/>
      <c r="C244" s="333"/>
      <c r="D244" s="295"/>
      <c r="E244" s="334"/>
      <c r="F244" s="295"/>
      <c r="G244" s="295"/>
      <c r="H244" s="295"/>
      <c r="I244" s="295"/>
      <c r="J244" s="295"/>
      <c r="K244" s="333"/>
      <c r="L244" s="333"/>
      <c r="M244" s="333"/>
      <c r="N244" s="333"/>
      <c r="O244" s="369"/>
      <c r="P244" s="369"/>
      <c r="Q244" s="333"/>
      <c r="R244" s="333"/>
      <c r="S244" s="334"/>
      <c r="T244" s="334"/>
      <c r="U244" s="295"/>
      <c r="V244" s="295"/>
      <c r="W244" s="295"/>
      <c r="X244" s="295"/>
      <c r="Y244" s="295"/>
      <c r="Z244" s="295"/>
      <c r="AA244" s="295"/>
    </row>
    <row r="245" ht="15.75" customHeight="1">
      <c r="A245" s="333"/>
      <c r="B245" s="333"/>
      <c r="C245" s="333"/>
      <c r="D245" s="295"/>
      <c r="E245" s="334"/>
      <c r="F245" s="295"/>
      <c r="G245" s="295"/>
      <c r="H245" s="295"/>
      <c r="I245" s="295"/>
      <c r="J245" s="295"/>
      <c r="K245" s="333"/>
      <c r="L245" s="333"/>
      <c r="M245" s="333"/>
      <c r="N245" s="333"/>
      <c r="O245" s="369"/>
      <c r="P245" s="369"/>
      <c r="Q245" s="333"/>
      <c r="R245" s="333"/>
      <c r="S245" s="334"/>
      <c r="T245" s="334"/>
      <c r="U245" s="295"/>
      <c r="V245" s="295"/>
      <c r="W245" s="295"/>
      <c r="X245" s="295"/>
      <c r="Y245" s="295"/>
      <c r="Z245" s="295"/>
      <c r="AA245" s="295"/>
    </row>
    <row r="246" ht="15.75" customHeight="1">
      <c r="A246" s="333"/>
      <c r="B246" s="333"/>
      <c r="C246" s="333"/>
      <c r="D246" s="295"/>
      <c r="E246" s="334"/>
      <c r="F246" s="295"/>
      <c r="G246" s="295"/>
      <c r="H246" s="295"/>
      <c r="I246" s="295"/>
      <c r="J246" s="295"/>
      <c r="K246" s="333"/>
      <c r="L246" s="333"/>
      <c r="M246" s="333"/>
      <c r="N246" s="333"/>
      <c r="O246" s="369"/>
      <c r="P246" s="369"/>
      <c r="Q246" s="333"/>
      <c r="R246" s="333"/>
      <c r="S246" s="334"/>
      <c r="T246" s="334"/>
      <c r="U246" s="295"/>
      <c r="V246" s="295"/>
      <c r="W246" s="295"/>
      <c r="X246" s="295"/>
      <c r="Y246" s="295"/>
      <c r="Z246" s="295"/>
      <c r="AA246" s="295"/>
    </row>
    <row r="247" ht="15.75" customHeight="1">
      <c r="A247" s="333"/>
      <c r="B247" s="333"/>
      <c r="C247" s="333"/>
      <c r="D247" s="295"/>
      <c r="E247" s="334"/>
      <c r="F247" s="295"/>
      <c r="G247" s="295"/>
      <c r="H247" s="295"/>
      <c r="I247" s="295"/>
      <c r="J247" s="295"/>
      <c r="K247" s="333"/>
      <c r="L247" s="333"/>
      <c r="M247" s="333"/>
      <c r="N247" s="333"/>
      <c r="O247" s="369"/>
      <c r="P247" s="369"/>
      <c r="Q247" s="333"/>
      <c r="R247" s="333"/>
      <c r="S247" s="334"/>
      <c r="T247" s="334"/>
      <c r="U247" s="295"/>
      <c r="V247" s="295"/>
      <c r="W247" s="295"/>
      <c r="X247" s="295"/>
      <c r="Y247" s="295"/>
      <c r="Z247" s="295"/>
      <c r="AA247" s="295"/>
    </row>
    <row r="248" ht="15.75" customHeight="1">
      <c r="A248" s="333"/>
      <c r="B248" s="333"/>
      <c r="C248" s="333"/>
      <c r="D248" s="295"/>
      <c r="E248" s="334"/>
      <c r="F248" s="295"/>
      <c r="G248" s="295"/>
      <c r="H248" s="295"/>
      <c r="I248" s="295"/>
      <c r="J248" s="295"/>
      <c r="K248" s="333"/>
      <c r="L248" s="333"/>
      <c r="M248" s="333"/>
      <c r="N248" s="333"/>
      <c r="O248" s="369"/>
      <c r="P248" s="369"/>
      <c r="Q248" s="333"/>
      <c r="R248" s="333"/>
      <c r="S248" s="334"/>
      <c r="T248" s="334"/>
      <c r="U248" s="295"/>
      <c r="V248" s="295"/>
      <c r="W248" s="295"/>
      <c r="X248" s="295"/>
      <c r="Y248" s="295"/>
      <c r="Z248" s="295"/>
      <c r="AA248" s="295"/>
    </row>
    <row r="249" ht="15.75" customHeight="1">
      <c r="A249" s="333"/>
      <c r="B249" s="333"/>
      <c r="C249" s="333"/>
      <c r="D249" s="295"/>
      <c r="E249" s="334"/>
      <c r="F249" s="295"/>
      <c r="G249" s="295"/>
      <c r="H249" s="295"/>
      <c r="I249" s="295"/>
      <c r="J249" s="295"/>
      <c r="K249" s="333"/>
      <c r="L249" s="333"/>
      <c r="M249" s="333"/>
      <c r="N249" s="333"/>
      <c r="O249" s="369"/>
      <c r="P249" s="369"/>
      <c r="Q249" s="333"/>
      <c r="R249" s="333"/>
      <c r="S249" s="334"/>
      <c r="T249" s="334"/>
      <c r="U249" s="295"/>
      <c r="V249" s="295"/>
      <c r="W249" s="295"/>
      <c r="X249" s="295"/>
      <c r="Y249" s="295"/>
      <c r="Z249" s="295"/>
      <c r="AA249" s="295"/>
    </row>
    <row r="250" ht="15.75" customHeight="1">
      <c r="A250" s="333"/>
      <c r="B250" s="333"/>
      <c r="C250" s="333"/>
      <c r="D250" s="295"/>
      <c r="E250" s="334"/>
      <c r="F250" s="295"/>
      <c r="G250" s="295"/>
      <c r="H250" s="295"/>
      <c r="I250" s="295"/>
      <c r="J250" s="295"/>
      <c r="K250" s="333"/>
      <c r="L250" s="333"/>
      <c r="M250" s="333"/>
      <c r="N250" s="333"/>
      <c r="O250" s="369"/>
      <c r="P250" s="369"/>
      <c r="Q250" s="333"/>
      <c r="R250" s="333"/>
      <c r="S250" s="334"/>
      <c r="T250" s="334"/>
      <c r="U250" s="295"/>
      <c r="V250" s="295"/>
      <c r="W250" s="295"/>
      <c r="X250" s="295"/>
      <c r="Y250" s="295"/>
      <c r="Z250" s="295"/>
      <c r="AA250" s="295"/>
    </row>
    <row r="251" ht="15.75" customHeight="1">
      <c r="A251" s="333"/>
      <c r="B251" s="333"/>
      <c r="C251" s="333"/>
      <c r="D251" s="295"/>
      <c r="E251" s="334"/>
      <c r="F251" s="295"/>
      <c r="G251" s="295"/>
      <c r="H251" s="295"/>
      <c r="I251" s="295"/>
      <c r="J251" s="295"/>
      <c r="K251" s="333"/>
      <c r="L251" s="333"/>
      <c r="M251" s="333"/>
      <c r="N251" s="333"/>
      <c r="O251" s="369"/>
      <c r="P251" s="369"/>
      <c r="Q251" s="333"/>
      <c r="R251" s="333"/>
      <c r="S251" s="334"/>
      <c r="T251" s="334"/>
      <c r="U251" s="295"/>
      <c r="V251" s="295"/>
      <c r="W251" s="295"/>
      <c r="X251" s="295"/>
      <c r="Y251" s="295"/>
      <c r="Z251" s="295"/>
      <c r="AA251" s="295"/>
    </row>
    <row r="252" ht="15.75" customHeight="1">
      <c r="A252" s="333"/>
      <c r="B252" s="333"/>
      <c r="C252" s="333"/>
      <c r="D252" s="295"/>
      <c r="E252" s="334"/>
      <c r="F252" s="295"/>
      <c r="G252" s="295"/>
      <c r="H252" s="295"/>
      <c r="I252" s="295"/>
      <c r="J252" s="295"/>
      <c r="K252" s="333"/>
      <c r="L252" s="333"/>
      <c r="M252" s="333"/>
      <c r="N252" s="333"/>
      <c r="O252" s="369"/>
      <c r="P252" s="369"/>
      <c r="Q252" s="333"/>
      <c r="R252" s="333"/>
      <c r="S252" s="334"/>
      <c r="T252" s="334"/>
      <c r="U252" s="295"/>
      <c r="V252" s="295"/>
      <c r="W252" s="295"/>
      <c r="X252" s="295"/>
      <c r="Y252" s="295"/>
      <c r="Z252" s="295"/>
      <c r="AA252" s="295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0">
    <mergeCell ref="Q4:Q5"/>
    <mergeCell ref="R4:R5"/>
    <mergeCell ref="A1:R1"/>
    <mergeCell ref="A2:D2"/>
    <mergeCell ref="E2:J2"/>
    <mergeCell ref="L2:P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F44:F45"/>
    <mergeCell ref="G44:G45"/>
    <mergeCell ref="H44:H45"/>
    <mergeCell ref="I44:I45"/>
    <mergeCell ref="K44:K45"/>
    <mergeCell ref="L44:L45"/>
    <mergeCell ref="M44:M45"/>
    <mergeCell ref="N44:N45"/>
    <mergeCell ref="O44:O45"/>
    <mergeCell ref="P44:P45"/>
    <mergeCell ref="Q44:Q45"/>
    <mergeCell ref="R44:R45"/>
    <mergeCell ref="A42:D42"/>
    <mergeCell ref="E42:J42"/>
    <mergeCell ref="L42:P42"/>
    <mergeCell ref="Q42:R42"/>
    <mergeCell ref="A44:A45"/>
    <mergeCell ref="B44:B45"/>
    <mergeCell ref="C44:C45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N38:N39"/>
    <mergeCell ref="O38:O39"/>
    <mergeCell ref="P38:P39"/>
    <mergeCell ref="Q38:Q39"/>
    <mergeCell ref="R38:R39"/>
    <mergeCell ref="A38:A39"/>
    <mergeCell ref="B38:B39"/>
    <mergeCell ref="C38:C39"/>
    <mergeCell ref="D38:D39"/>
    <mergeCell ref="K38:K39"/>
    <mergeCell ref="L38:L39"/>
    <mergeCell ref="M38:M39"/>
    <mergeCell ref="O46:O47"/>
    <mergeCell ref="P46:P47"/>
    <mergeCell ref="Q46:Q47"/>
    <mergeCell ref="R46:R47"/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M46:M47"/>
    <mergeCell ref="N46:N47"/>
    <mergeCell ref="F46:F47"/>
    <mergeCell ref="G46:G47"/>
    <mergeCell ref="H46:H47"/>
    <mergeCell ref="I46:I47"/>
    <mergeCell ref="J46:J47"/>
    <mergeCell ref="K46:K47"/>
    <mergeCell ref="L46:L47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F48:F49"/>
    <mergeCell ref="G48:G49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</mergeCells>
  <drawing r:id="rId2"/>
  <legacyDrawing r:id="rId3"/>
</worksheet>
</file>